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omments1.xml" ContentType="application/vnd.openxmlformats-officedocument.spreadsheetml.comments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50032\Desktop\NII.012018.2187 Anexos\"/>
    </mc:Choice>
  </mc:AlternateContent>
  <bookViews>
    <workbookView xWindow="0" yWindow="0" windowWidth="20490" windowHeight="8820" tabRatio="890" activeTab="3"/>
  </bookViews>
  <sheets>
    <sheet name="Premissas" sheetId="2" r:id="rId1"/>
    <sheet name="Trecho Piloto Lagoas ES" sheetId="1" r:id="rId2"/>
    <sheet name="Trecho 8" sheetId="3" r:id="rId3"/>
    <sheet name="Trecho 6 7 9" sheetId="4" r:id="rId4"/>
    <sheet name="Trecho 1 a 4" sheetId="5" r:id="rId5"/>
    <sheet name="Trecho 5" sheetId="6" r:id="rId6"/>
    <sheet name="Trecho 10 e 11" sheetId="7" r:id="rId7"/>
    <sheet name="Trecho 12" sheetId="8" r:id="rId8"/>
    <sheet name="Trecho 13 e 14" sheetId="9" r:id="rId9"/>
    <sheet name="Trecho 15 e 16" sheetId="10" r:id="rId10"/>
    <sheet name="Trecho 17" sheetId="11" r:id="rId11"/>
  </sheet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11" l="1"/>
  <c r="C17" i="11"/>
  <c r="C18" i="11"/>
  <c r="B19" i="11"/>
  <c r="C19" i="11"/>
  <c r="B14" i="10"/>
  <c r="B17" i="7"/>
  <c r="C14" i="10"/>
  <c r="C17" i="7"/>
  <c r="B18" i="11"/>
  <c r="C20" i="11"/>
  <c r="C21" i="11"/>
  <c r="B20" i="11"/>
  <c r="C23" i="8"/>
  <c r="B15" i="6"/>
  <c r="C15" i="6"/>
  <c r="C20" i="3"/>
  <c r="C21" i="3"/>
  <c r="B16" i="1"/>
  <c r="C16" i="1"/>
  <c r="C17" i="1"/>
</calcChain>
</file>

<file path=xl/comments1.xml><?xml version="1.0" encoding="utf-8"?>
<comments xmlns="http://schemas.openxmlformats.org/spreadsheetml/2006/main">
  <authors>
    <author>Eilers, Victor</author>
  </authors>
  <commentList>
    <comment ref="C9" authorId="0" shapeId="0">
      <text>
        <r>
          <rPr>
            <sz val="9"/>
            <color indexed="81"/>
            <rFont val="Tahoma"/>
            <family val="2"/>
          </rPr>
          <t>Considerar os projetos prontos até 30/06/18</t>
        </r>
      </text>
    </comment>
    <comment ref="C10" authorId="0" shapeId="0">
      <text>
        <r>
          <rPr>
            <sz val="9"/>
            <color indexed="81"/>
            <rFont val="Tahoma"/>
            <family val="2"/>
          </rPr>
          <t>E a comunicação com o Consórcio candonga em Abril/18</t>
        </r>
      </text>
    </comment>
  </commentList>
</comments>
</file>

<file path=xl/sharedStrings.xml><?xml version="1.0" encoding="utf-8"?>
<sst xmlns="http://schemas.openxmlformats.org/spreadsheetml/2006/main" count="234" uniqueCount="114">
  <si>
    <t>Nome da Tarefa</t>
  </si>
  <si>
    <t>Início</t>
  </si>
  <si>
    <t>Término</t>
  </si>
  <si>
    <t>Programa: PG 023</t>
  </si>
  <si>
    <t xml:space="preserve">   Projeto Fundação: Aplicação do Plano de Manejo de Rejeitos</t>
  </si>
  <si>
    <t xml:space="preserve">         Encaminhar plano de manejo do trecho para órgãos ambientais e CT</t>
  </si>
  <si>
    <t xml:space="preserve">         Validar plano de manejo do trecho junto aos órgãos ambientais e CT</t>
  </si>
  <si>
    <t xml:space="preserve">         Processar adequações sugeridas por órgãos ambientais e CT</t>
  </si>
  <si>
    <t xml:space="preserve">         Elaborar engenharia e projetos executivos</t>
  </si>
  <si>
    <t xml:space="preserve">         Executar a comunicação junto aos proprietários</t>
  </si>
  <si>
    <t xml:space="preserve">         Processar adequações acordadas com proprietários</t>
  </si>
  <si>
    <t xml:space="preserve">         Assinar termos de anuências dos proprietários</t>
  </si>
  <si>
    <t xml:space="preserve">         Preparar processos para licenças, outorgas, autorizações e SVs necessárias</t>
  </si>
  <si>
    <t xml:space="preserve">         Obter licenças, outorgas, autorizações e SVs necessárias</t>
  </si>
  <si>
    <t xml:space="preserve">         CT - elaborar NT final para CIF</t>
  </si>
  <si>
    <t xml:space="preserve">         Validar NT junto ao CIF</t>
  </si>
  <si>
    <t xml:space="preserve">         CIF - publicar deliberação sobre NT</t>
  </si>
  <si>
    <t xml:space="preserve">         Adequar alternativas implantadas a partir do resultado do monitoramento (detalhar feedback do monitoramento)</t>
  </si>
  <si>
    <t xml:space="preserve">         Aprovar adequações necessárias junto aos proprietários/órgãos ambientais/CIF</t>
  </si>
  <si>
    <t xml:space="preserve">         Dar continuidade à implantação das alternativas aprovadas</t>
  </si>
  <si>
    <t xml:space="preserve">         Finalizar a implementação das alternativas aprovadas</t>
  </si>
  <si>
    <t xml:space="preserve">         Aprovar finalização da implementação junto à CT/CIF</t>
  </si>
  <si>
    <t xml:space="preserve">      Frente de Trabalho: Trecho 5</t>
  </si>
  <si>
    <t xml:space="preserve">      Frente de Trabalho: Trecho 8</t>
  </si>
  <si>
    <t xml:space="preserve">      Frente de Trabalho: Trecho 17</t>
  </si>
  <si>
    <t xml:space="preserve">      Frente de Trabalho: Trechos 10 e 11</t>
  </si>
  <si>
    <t xml:space="preserve">      Frente de Trabalho: Trechos 13 e 14</t>
  </si>
  <si>
    <t xml:space="preserve">      Frente de Trabalho: Trecho 1 a 4</t>
  </si>
  <si>
    <t xml:space="preserve">      Frente de Trabalho: Trecho 12</t>
  </si>
  <si>
    <t xml:space="preserve">         Validar plano de manejo do trecho junto aos órgãos ambientais e CT - Trechos 6 e 7</t>
  </si>
  <si>
    <t xml:space="preserve">         Elaborar engenharia e projetos executivos - Trechos 6 e 7</t>
  </si>
  <si>
    <t xml:space="preserve">         Executar a comunicação junto aos proprietários - Trechos 6 e 7</t>
  </si>
  <si>
    <t xml:space="preserve">         Obter licenças, outorgas, autorizações e SVs necessárias - Trechos 6 e 7</t>
  </si>
  <si>
    <t xml:space="preserve">         Validar NT junto ao CIF - Trechos 6 e 7</t>
  </si>
  <si>
    <t xml:space="preserve">         Monitorar alternativas implantadas (pensar em indicadores de desempenho, acompanhamento e operacionalização do plano de monitoramento. Considerar inputs dos estudos complementares e análise de risco)- Trechos 6 e 7</t>
  </si>
  <si>
    <t xml:space="preserve">         Adequar alternativas implantadas a partir do resultado do monitoramento (detalhar feedback do monitoramento) - Trechos 6 e 7</t>
  </si>
  <si>
    <t xml:space="preserve">         Dar continuidade à implantação das alternativas aprovadas - Trechos 6 e 7</t>
  </si>
  <si>
    <t xml:space="preserve">         Finalizar a implementação das alternativas aprovadas - Trechos 6 e 7</t>
  </si>
  <si>
    <t xml:space="preserve">         Aprovar finalização da implementação junto à CT/CIF - Trechos 6 e 7</t>
  </si>
  <si>
    <t xml:space="preserve">      Frente de Trabalho: Trechos 15 e 16</t>
  </si>
  <si>
    <t xml:space="preserve">         Aprovar finalização da implementação junto à CT/CIF - Piloto - ES</t>
  </si>
  <si>
    <t xml:space="preserve">      Frente de Trabalho: Trecho Piloto - ES - Lagoas</t>
  </si>
  <si>
    <t xml:space="preserve">   Oficializar para o IBAMA o interesse em utilizar a madeira estocada para a renaturalização</t>
  </si>
  <si>
    <t xml:space="preserve">   Validar plano de manejo do trecho junto aos órgãos ambientais e CT</t>
  </si>
  <si>
    <t xml:space="preserve">   Executar a comunicação junto aos proprietários</t>
  </si>
  <si>
    <t xml:space="preserve">   Obter licenças, outorgas, autorizações e SVs necessárias</t>
  </si>
  <si>
    <t xml:space="preserve">   Validar NT junto ao CIF</t>
  </si>
  <si>
    <t xml:space="preserve">   Adequar alternativas implantadas a partir do resultado do monitoramento (detalhar feedback do monitoramento)</t>
  </si>
  <si>
    <t xml:space="preserve">   Aprovar finalização da implementação junto à CT/CIF</t>
  </si>
  <si>
    <t>Elaborar relatório de aplicação do plano de manejo de rejeito do trecho 9</t>
  </si>
  <si>
    <t>Validar plano de manejo do trecho junto aos órgãos ambientais e CT - Trecho 9</t>
  </si>
  <si>
    <t>Elaborar engenharia e projetos executivos - Trecho 9</t>
  </si>
  <si>
    <t>Executar a comunicação junto aos proprietários - Trecho 9</t>
  </si>
  <si>
    <t>Obter licenças, outorgas, autorizações e SVs necessárias - Trecho 9</t>
  </si>
  <si>
    <t>CT - elaborar NT final para CIF - Trecho 9</t>
  </si>
  <si>
    <t>Validar NT junto ao CIF - Trecho 9</t>
  </si>
  <si>
    <t>Monitorar alternativas implantadas (pensar em indicadores de desempenho, acompanhamento e operacionalização do plano de monitoramento. Considerar inputs dos estudos complementares e análise de risco)- Trecho 9</t>
  </si>
  <si>
    <t>Adequar alternativas implantadas a partir do resultado do monitoramento (detalhar feedback do monitoramento) - Trecho 9</t>
  </si>
  <si>
    <t>Dar continuidade à implantação das alternativas aprovadas - Trecho 9</t>
  </si>
  <si>
    <t>Finalizar a implementação das alternativas aprovadas - Trecho 9</t>
  </si>
  <si>
    <t>Aprovar finalização da implementação junto à CT/CIF - Trecho 9</t>
  </si>
  <si>
    <t xml:space="preserve">         Levantamento e análise dos dados existentes / Interface com os outros programas</t>
  </si>
  <si>
    <t xml:space="preserve">         Elaborar relatório de aplicação do plano de manejo de rejeito</t>
  </si>
  <si>
    <t xml:space="preserve">         Elaborar proposta de plano de comunicação aos proprietários</t>
  </si>
  <si>
    <t xml:space="preserve">         Implantar alternativas selecionadas conforme projeto executivo final</t>
  </si>
  <si>
    <t xml:space="preserve">         Adequar alternativas implantadas a partir do resultado do monitoramento</t>
  </si>
  <si>
    <t>Renaturalização - Instalação</t>
  </si>
  <si>
    <t>Renaturalização - apresentar projeto detalhado para CT / obter autorizações necessárias</t>
  </si>
  <si>
    <t>29/02/18</t>
  </si>
  <si>
    <t>Renaturalização - relatório final</t>
  </si>
  <si>
    <t xml:space="preserve">   Revisão do Relatório do Trecho 8</t>
  </si>
  <si>
    <t xml:space="preserve">   Implantar alternativas selecionadas conforme projeto executivo final</t>
  </si>
  <si>
    <t xml:space="preserve">         Validar revisão do plano de manejo do trecho e plano de comunicação para proprietários junto aos órgãos ambientais e CT. - Trechos 6 e 7</t>
  </si>
  <si>
    <t xml:space="preserve">         Implantar alternativas selecionadas conforme projeto executivo final - Trechos 6 e 7</t>
  </si>
  <si>
    <t>Implantar alternativas selecionadas conforme projeto executivo final - Trecho 9</t>
  </si>
  <si>
    <t xml:space="preserve">         Elaborar relatório de aplicação do plano de manejo de rejeito do trecho com seleção de alternativas de manejo </t>
  </si>
  <si>
    <t xml:space="preserve">         Validar plano de manejo do trecho junto aos órgãos ambientais e CT </t>
  </si>
  <si>
    <t xml:space="preserve"> 08/06/19</t>
  </si>
  <si>
    <t xml:space="preserve">      Frente de Trabalho: Trechos 6,7 e 9</t>
  </si>
  <si>
    <t>PREMISSAS CONSIDERADAS:</t>
  </si>
  <si>
    <t xml:space="preserve"> - Realização de um perfil tranversal (transecto) diário por cada equipe de campo</t>
  </si>
  <si>
    <t xml:space="preserve"> - Três frentes de trabalho (equipes de campo) para a execução concomitante dos trechos do Plano de Manejo</t>
  </si>
  <si>
    <t xml:space="preserve"> - Uma frente de trabalho dedicada para o serviço de detalhamento do Trecho 8</t>
  </si>
  <si>
    <t xml:space="preserve"> - Frente de trabalho dedicada para o serviço de detalhamento do Trecho 8, após complementação do serviço, será dedicada ao monitoramento mensal</t>
  </si>
  <si>
    <t xml:space="preserve"> - Um técnico dedicado para o monitoramento em eventos de chuva</t>
  </si>
  <si>
    <t xml:space="preserve"> - Tempo de ánalise laboratorial e emissão de laudos estimado em 12 dias úteis</t>
  </si>
  <si>
    <t xml:space="preserve"> - Paradas emergenciais causados por eventes climáticos extremos não foram consideradas</t>
  </si>
  <si>
    <t xml:space="preserve"> - Considerado os serviços de avaliação de montante e jusante por trecho, conforme Nota Técnica</t>
  </si>
  <si>
    <t xml:space="preserve"> - Considerado monitoramentos mensais para os meses de novembro até março (estação chuvosa) </t>
  </si>
  <si>
    <t xml:space="preserve">         Mobilização</t>
  </si>
  <si>
    <t xml:space="preserve">         Validar revisão e plano de comunicação para proprietários junto aos órgãos ambientais e CT</t>
  </si>
  <si>
    <t xml:space="preserve">         Monitorar alternativas implantadas incluindo resultados dos estudos complementares</t>
  </si>
  <si>
    <t xml:space="preserve">         Elaborar proposta de plano de comunicação com o Consórcio Aliança</t>
  </si>
  <si>
    <t>- O cronograma de amostragens intracalha poderá  ser postergado em função do aumento da velocidade do nivel do rio, durante a estação chuvosa, por razões de segurança da equipe de campo.</t>
  </si>
  <si>
    <t xml:space="preserve">   Elaborar engenharia e projetos executivos das Soluções Conceituais Propostas</t>
  </si>
  <si>
    <t xml:space="preserve">         Monitorar solução implantada incluindo resultados dos estudos complementares</t>
  </si>
  <si>
    <t xml:space="preserve">         Aprovar finalização da implementação junto ao Consórcio Candonga, CT/CIF </t>
  </si>
  <si>
    <t>04//11/19</t>
  </si>
  <si>
    <t xml:space="preserve">         Campo e análises laboratoriais</t>
  </si>
  <si>
    <t>Comunicar plano do trecho no GT de reassentamento</t>
  </si>
  <si>
    <t>Caracterização de campo</t>
  </si>
  <si>
    <t xml:space="preserve">         Implantar alternativas selecionadas </t>
  </si>
  <si>
    <t xml:space="preserve">         Monitorar </t>
  </si>
  <si>
    <t>Renaturalização -  (Monitoramento prévio, durante e posterior)</t>
  </si>
  <si>
    <t xml:space="preserve">   Monitoramento detalhado</t>
  </si>
  <si>
    <t>Caracterização trechos 6 e 7</t>
  </si>
  <si>
    <t>Caracterização trecho 9</t>
  </si>
  <si>
    <t>Elaborar Plano de Manejo trechos 6 e 7</t>
  </si>
  <si>
    <t>Caracterização trechos 1 a 4</t>
  </si>
  <si>
    <t>Caracterização trecho 5</t>
  </si>
  <si>
    <t>Caracterização trechos</t>
  </si>
  <si>
    <t>Caracterização trechos 13 e 14</t>
  </si>
  <si>
    <t>Caracterização trechos 15 e 16</t>
  </si>
  <si>
    <t>Validar plano de manejo junto ao consórcio Candonga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</si>
</sst>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9" x14ac:knownFonts="1">
    <font>
      <sz val="11"/>
      <color theme="1"/>
      <name val="Calibri"/>
      <family val="2"/>
      <scheme val="minor"/>
    </font>
    <font>
      <b/>
      <sz val="9"/>
      <color rgb="FF363636"/>
      <name val="Segoe UI"/>
      <family val="2"/>
    </font>
    <font>
      <sz val="11"/>
      <color theme="1"/>
      <name val="Calibri"/>
      <family val="2"/>
      <scheme val="minor"/>
    </font>
    <font>
      <b/>
      <sz val="10"/>
      <color rgb="FF000000"/>
      <name val="Segoe UI"/>
      <family val="2"/>
    </font>
    <font>
      <b/>
      <sz val="10"/>
      <color rgb="FFFFFFFF"/>
      <name val="Segoe U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D2EEFF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quotePrefix="1" applyFont="1"/>
    <xf numFmtId="0" fontId="7" fillId="0" borderId="0" xfId="0" applyFont="1" applyAlignment="1">
      <alignment horizontal="left" vertical="center" indent="1"/>
    </xf>
    <xf numFmtId="0" fontId="7" fillId="0" borderId="0" xfId="0" applyFont="1" applyAlignment="1">
      <alignment vertical="center"/>
    </xf>
    <xf numFmtId="0" fontId="6" fillId="7" borderId="1" xfId="0" applyFont="1" applyFill="1" applyBorder="1" applyAlignment="1">
      <alignment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164" fontId="5" fillId="7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vertical="center" wrapText="1"/>
    </xf>
    <xf numFmtId="0" fontId="5" fillId="7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Trecho</a:t>
            </a:r>
            <a:r>
              <a:rPr lang="en-US" baseline="0"/>
              <a:t> Piloto - Lagoas ES</a:t>
            </a:r>
            <a:endParaRPr lang="en-US"/>
          </a:p>
        </c:rich>
      </c:tx>
      <c:layout>
        <c:manualLayout>
          <c:xMode val="edge"/>
          <c:yMode val="edge"/>
          <c:x val="4.5604111986001741E-2"/>
          <c:y val="1.92043937233387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'Trecho Piloto Lagoas ES'!$A$5:$A$17</c:f>
              <c:strCache>
                <c:ptCount val="13"/>
                <c:pt idx="0">
                  <c:v>Caracterização de campo</c:v>
                </c:pt>
                <c:pt idx="1">
                  <c:v>         Elaborar relatório de aplicação do plano de manejo de rejeito</c:v>
                </c:pt>
                <c:pt idx="2">
                  <c:v>         Validar plano de manejo do trecho junto aos órgãos ambientais e CT</c:v>
                </c:pt>
                <c:pt idx="3">
                  <c:v>         Elaborar engenharia e projetos executivos</c:v>
                </c:pt>
                <c:pt idx="4">
                  <c:v>         Executar a comunicação junto aos proprietários</c:v>
                </c:pt>
                <c:pt idx="5">
                  <c:v>         Assinar termos de anuências dos proprietários</c:v>
                </c:pt>
                <c:pt idx="6">
                  <c:v>         Obter licenças, outorgas, autorizações e SVs necessárias</c:v>
                </c:pt>
                <c:pt idx="7">
                  <c:v>         Validar NT junto ao CIF</c:v>
                </c:pt>
                <c:pt idx="8">
                  <c:v>         CIF - publicar deliberação sobre NT</c:v>
                </c:pt>
                <c:pt idx="9">
                  <c:v>         Implantar alternativas selecionadas </c:v>
                </c:pt>
                <c:pt idx="10">
                  <c:v>         Monitorar </c:v>
                </c:pt>
                <c:pt idx="11">
                  <c:v>         Adequar alternativas implantadas a partir do resultado do monitoramento</c:v>
                </c:pt>
                <c:pt idx="12">
                  <c:v>         Aprovar finalização da implementação junto à CT/CIF - Piloto - ES</c:v>
                </c:pt>
              </c:strCache>
            </c:strRef>
          </c:cat>
          <c:val>
            <c:numRef>
              <c:f>'Trecho Piloto Lagoas ES'!$C$5:$C$17</c:f>
              <c:numCache>
                <c:formatCode>dd/mm/yy;@</c:formatCode>
                <c:ptCount val="13"/>
                <c:pt idx="0">
                  <c:v>43063</c:v>
                </c:pt>
                <c:pt idx="1">
                  <c:v>43133</c:v>
                </c:pt>
                <c:pt idx="2">
                  <c:v>43189</c:v>
                </c:pt>
                <c:pt idx="3">
                  <c:v>43268</c:v>
                </c:pt>
                <c:pt idx="4">
                  <c:v>43388</c:v>
                </c:pt>
                <c:pt idx="5">
                  <c:v>43404</c:v>
                </c:pt>
                <c:pt idx="6">
                  <c:v>43464</c:v>
                </c:pt>
                <c:pt idx="7">
                  <c:v>43496</c:v>
                </c:pt>
                <c:pt idx="8">
                  <c:v>43496</c:v>
                </c:pt>
                <c:pt idx="9">
                  <c:v>43677</c:v>
                </c:pt>
                <c:pt idx="10">
                  <c:v>45028</c:v>
                </c:pt>
                <c:pt idx="11">
                  <c:v>43891</c:v>
                </c:pt>
                <c:pt idx="12">
                  <c:v>45059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76-4A44-9480-C87E6FBD567B}"/>
            </c:ext>
          </c:extLst>
        </c:ser>
        <c:ser>
          <c:idx val="1"/>
          <c:order val="1"/>
          <c:spPr>
            <a:solidFill>
              <a:schemeClr val="bg1"/>
            </a:solidFill>
            <a:ln>
              <a:noFill/>
            </a:ln>
            <a:effectLst/>
          </c:spPr>
          <c:invertIfNegative val="0"/>
          <c:cat>
            <c:strRef>
              <c:f>'Trecho Piloto Lagoas ES'!$A$5:$A$17</c:f>
              <c:strCache>
                <c:ptCount val="13"/>
                <c:pt idx="0">
                  <c:v>Caracterização de campo</c:v>
                </c:pt>
                <c:pt idx="1">
                  <c:v>         Elaborar relatório de aplicação do plano de manejo de rejeito</c:v>
                </c:pt>
                <c:pt idx="2">
                  <c:v>         Validar plano de manejo do trecho junto aos órgãos ambientais e CT</c:v>
                </c:pt>
                <c:pt idx="3">
                  <c:v>         Elaborar engenharia e projetos executivos</c:v>
                </c:pt>
                <c:pt idx="4">
                  <c:v>         Executar a comunicação junto aos proprietários</c:v>
                </c:pt>
                <c:pt idx="5">
                  <c:v>         Assinar termos de anuências dos proprietários</c:v>
                </c:pt>
                <c:pt idx="6">
                  <c:v>         Obter licenças, outorgas, autorizações e SVs necessárias</c:v>
                </c:pt>
                <c:pt idx="7">
                  <c:v>         Validar NT junto ao CIF</c:v>
                </c:pt>
                <c:pt idx="8">
                  <c:v>         CIF - publicar deliberação sobre NT</c:v>
                </c:pt>
                <c:pt idx="9">
                  <c:v>         Implantar alternativas selecionadas </c:v>
                </c:pt>
                <c:pt idx="10">
                  <c:v>         Monitorar </c:v>
                </c:pt>
                <c:pt idx="11">
                  <c:v>         Adequar alternativas implantadas a partir do resultado do monitoramento</c:v>
                </c:pt>
                <c:pt idx="12">
                  <c:v>         Aprovar finalização da implementação junto à CT/CIF - Piloto - ES</c:v>
                </c:pt>
              </c:strCache>
            </c:strRef>
          </c:cat>
          <c:val>
            <c:numRef>
              <c:f>'Trecho Piloto Lagoas ES'!$B$5:$B$17</c:f>
              <c:numCache>
                <c:formatCode>dd/mm/yy;@</c:formatCode>
                <c:ptCount val="13"/>
                <c:pt idx="0">
                  <c:v>43027</c:v>
                </c:pt>
                <c:pt idx="1">
                  <c:v>43064</c:v>
                </c:pt>
                <c:pt idx="7">
                  <c:v>43466</c:v>
                </c:pt>
                <c:pt idx="8">
                  <c:v>43481</c:v>
                </c:pt>
                <c:pt idx="10">
                  <c:v>43496</c:v>
                </c:pt>
                <c:pt idx="11">
                  <c:v>43861</c:v>
                </c:pt>
                <c:pt idx="12">
                  <c:v>45029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76-4A44-9480-C87E6FBD56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6"/>
        <c:overlap val="100"/>
        <c:axId val="158624352"/>
        <c:axId val="158624744"/>
      </c:barChart>
      <c:catAx>
        <c:axId val="15862435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58624744"/>
        <c:crosses val="autoZero"/>
        <c:auto val="1"/>
        <c:lblAlgn val="ctr"/>
        <c:lblOffset val="100"/>
        <c:noMultiLvlLbl val="0"/>
      </c:catAx>
      <c:valAx>
        <c:axId val="158624744"/>
        <c:scaling>
          <c:orientation val="minMax"/>
          <c:max val="44500"/>
          <c:min val="430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dd/mm/yy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58624352"/>
        <c:crosses val="autoZero"/>
        <c:crossBetween val="between"/>
        <c:majorUnit val="9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      Frente de Trabalho: Trecho 8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>
        <c:manualLayout>
          <c:xMode val="edge"/>
          <c:yMode val="edge"/>
          <c:x val="4.5604111986001741E-2"/>
          <c:y val="1.92043937233387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'Trecho 8'!$A$5:$A$21</c:f>
              <c:strCache>
                <c:ptCount val="17"/>
                <c:pt idx="0">
                  <c:v>   Oficializar para o IBAMA o interesse em utilizar a madeira estocada para a renaturalização</c:v>
                </c:pt>
                <c:pt idx="1">
                  <c:v>   Elaborar engenharia e projetos executivos das Soluções Conceituais Propostas</c:v>
                </c:pt>
                <c:pt idx="2">
                  <c:v>Renaturalização -  (Monitoramento prévio, durante e posterior)</c:v>
                </c:pt>
                <c:pt idx="3">
                  <c:v>   Monitoramento detalhado</c:v>
                </c:pt>
                <c:pt idx="4">
                  <c:v>Renaturalização - apresentar projeto detalhado para CT / obter autorizações necessárias</c:v>
                </c:pt>
                <c:pt idx="5">
                  <c:v>Renaturalização - Instalação</c:v>
                </c:pt>
                <c:pt idx="6">
                  <c:v>   Revisão do Relatório do Trecho 8</c:v>
                </c:pt>
                <c:pt idx="7">
                  <c:v>   Validar plano de manejo do trecho junto aos órgãos ambientais e CT</c:v>
                </c:pt>
                <c:pt idx="8">
                  <c:v>Renaturalização - relatório final</c:v>
                </c:pt>
                <c:pt idx="9">
                  <c:v>         Validar revisão e plano de comunicação para proprietários junto aos órgãos ambientais e CT</c:v>
                </c:pt>
                <c:pt idx="10">
                  <c:v>   Executar a comunicação junto aos proprietários</c:v>
                </c:pt>
                <c:pt idx="11">
                  <c:v>   Obter licenças, outorgas, autorizações e SVs necessárias</c:v>
                </c:pt>
                <c:pt idx="12">
                  <c:v>   Validar NT junto ao CIF</c:v>
                </c:pt>
                <c:pt idx="13">
                  <c:v>   Implantar alternativas selecionadas conforme projeto executivo final</c:v>
                </c:pt>
                <c:pt idx="14">
                  <c:v>         Monitorar </c:v>
                </c:pt>
                <c:pt idx="15">
                  <c:v>   Adequar alternativas implantadas a partir do resultado do monitoramento (detalhar feedback do monitoramento)</c:v>
                </c:pt>
                <c:pt idx="16">
                  <c:v>   Aprovar finalização da implementação junto à CT/CIF</c:v>
                </c:pt>
              </c:strCache>
            </c:strRef>
          </c:cat>
          <c:val>
            <c:numRef>
              <c:f>'Trecho 8'!$C$5:$C$21</c:f>
              <c:numCache>
                <c:formatCode>dd/mm/yy;@</c:formatCode>
                <c:ptCount val="17"/>
                <c:pt idx="0">
                  <c:v>43026</c:v>
                </c:pt>
                <c:pt idx="1">
                  <c:v>43161</c:v>
                </c:pt>
                <c:pt idx="2">
                  <c:v>43496</c:v>
                </c:pt>
                <c:pt idx="3">
                  <c:v>43190</c:v>
                </c:pt>
                <c:pt idx="4">
                  <c:v>0</c:v>
                </c:pt>
                <c:pt idx="5">
                  <c:v>43251</c:v>
                </c:pt>
                <c:pt idx="6">
                  <c:v>43220</c:v>
                </c:pt>
                <c:pt idx="7">
                  <c:v>43250</c:v>
                </c:pt>
                <c:pt idx="8">
                  <c:v>43585</c:v>
                </c:pt>
                <c:pt idx="9">
                  <c:v>43220</c:v>
                </c:pt>
                <c:pt idx="10">
                  <c:v>43252</c:v>
                </c:pt>
                <c:pt idx="11">
                  <c:v>43298</c:v>
                </c:pt>
                <c:pt idx="12">
                  <c:v>43360</c:v>
                </c:pt>
                <c:pt idx="13">
                  <c:v>43723</c:v>
                </c:pt>
                <c:pt idx="14">
                  <c:v>44820</c:v>
                </c:pt>
                <c:pt idx="15">
                  <c:v>30</c:v>
                </c:pt>
                <c:pt idx="16">
                  <c:v>43920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70-456F-99C3-6C6A9628C425}"/>
            </c:ext>
          </c:extLst>
        </c:ser>
        <c:ser>
          <c:idx val="1"/>
          <c:order val="1"/>
          <c:spPr>
            <a:solidFill>
              <a:schemeClr val="bg1"/>
            </a:solidFill>
            <a:ln>
              <a:noFill/>
            </a:ln>
            <a:effectLst/>
          </c:spPr>
          <c:invertIfNegative val="0"/>
          <c:cat>
            <c:strRef>
              <c:f>'Trecho 8'!$A$5:$A$21</c:f>
              <c:strCache>
                <c:ptCount val="17"/>
                <c:pt idx="0">
                  <c:v>   Oficializar para o IBAMA o interesse em utilizar a madeira estocada para a renaturalização</c:v>
                </c:pt>
                <c:pt idx="1">
                  <c:v>   Elaborar engenharia e projetos executivos das Soluções Conceituais Propostas</c:v>
                </c:pt>
                <c:pt idx="2">
                  <c:v>Renaturalização -  (Monitoramento prévio, durante e posterior)</c:v>
                </c:pt>
                <c:pt idx="3">
                  <c:v>   Monitoramento detalhado</c:v>
                </c:pt>
                <c:pt idx="4">
                  <c:v>Renaturalização - apresentar projeto detalhado para CT / obter autorizações necessárias</c:v>
                </c:pt>
                <c:pt idx="5">
                  <c:v>Renaturalização - Instalação</c:v>
                </c:pt>
                <c:pt idx="6">
                  <c:v>   Revisão do Relatório do Trecho 8</c:v>
                </c:pt>
                <c:pt idx="7">
                  <c:v>   Validar plano de manejo do trecho junto aos órgãos ambientais e CT</c:v>
                </c:pt>
                <c:pt idx="8">
                  <c:v>Renaturalização - relatório final</c:v>
                </c:pt>
                <c:pt idx="9">
                  <c:v>         Validar revisão e plano de comunicação para proprietários junto aos órgãos ambientais e CT</c:v>
                </c:pt>
                <c:pt idx="10">
                  <c:v>   Executar a comunicação junto aos proprietários</c:v>
                </c:pt>
                <c:pt idx="11">
                  <c:v>   Obter licenças, outorgas, autorizações e SVs necessárias</c:v>
                </c:pt>
                <c:pt idx="12">
                  <c:v>   Validar NT junto ao CIF</c:v>
                </c:pt>
                <c:pt idx="13">
                  <c:v>   Implantar alternativas selecionadas conforme projeto executivo final</c:v>
                </c:pt>
                <c:pt idx="14">
                  <c:v>         Monitorar </c:v>
                </c:pt>
                <c:pt idx="15">
                  <c:v>   Adequar alternativas implantadas a partir do resultado do monitoramento (detalhar feedback do monitoramento)</c:v>
                </c:pt>
                <c:pt idx="16">
                  <c:v>   Aprovar finalização da implementação junto à CT/CIF</c:v>
                </c:pt>
              </c:strCache>
            </c:strRef>
          </c:cat>
          <c:val>
            <c:numRef>
              <c:f>'Trecho 8'!$B$5:$B$21</c:f>
              <c:numCache>
                <c:formatCode>dd/mm/yy;@</c:formatCode>
                <c:ptCount val="17"/>
                <c:pt idx="0">
                  <c:v>43024</c:v>
                </c:pt>
                <c:pt idx="2">
                  <c:v>43070</c:v>
                </c:pt>
                <c:pt idx="8">
                  <c:v>43525</c:v>
                </c:pt>
                <c:pt idx="10">
                  <c:v>43222</c:v>
                </c:pt>
                <c:pt idx="12">
                  <c:v>43330</c:v>
                </c:pt>
                <c:pt idx="13">
                  <c:v>43358</c:v>
                </c:pt>
                <c:pt idx="14">
                  <c:v>43725</c:v>
                </c:pt>
                <c:pt idx="16">
                  <c:v>43890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70-456F-99C3-6C6A9628C4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6"/>
        <c:overlap val="100"/>
        <c:axId val="269972112"/>
        <c:axId val="269972504"/>
      </c:barChart>
      <c:catAx>
        <c:axId val="26997211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69972504"/>
        <c:crosses val="autoZero"/>
        <c:auto val="1"/>
        <c:lblAlgn val="ctr"/>
        <c:lblOffset val="100"/>
        <c:noMultiLvlLbl val="0"/>
      </c:catAx>
      <c:valAx>
        <c:axId val="269972504"/>
        <c:scaling>
          <c:orientation val="minMax"/>
          <c:max val="44500"/>
          <c:min val="430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dd/mm/yy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69972112"/>
        <c:crosses val="autoZero"/>
        <c:crossBetween val="between"/>
        <c:majorUnit val="9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      Frente de Trabalho: Trechos 6,7 e 9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>
        <c:manualLayout>
          <c:xMode val="edge"/>
          <c:yMode val="edge"/>
          <c:x val="4.5604111986001741E-2"/>
          <c:y val="1.92043937233387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'Trecho 6 7 9'!$A$5:$A$32</c:f>
              <c:strCache>
                <c:ptCount val="28"/>
                <c:pt idx="0">
                  <c:v>Caracterização trechos 6 e 7</c:v>
                </c:pt>
                <c:pt idx="1">
                  <c:v>Caracterização trecho 9</c:v>
                </c:pt>
                <c:pt idx="2">
                  <c:v>Elaborar Plano de Manejo trechos 6 e 7</c:v>
                </c:pt>
                <c:pt idx="3">
                  <c:v>         Validar plano de manejo do trecho junto aos órgãos ambientais e CT - Trechos 6 e 7</c:v>
                </c:pt>
                <c:pt idx="4">
                  <c:v>Elaborar relatório de aplicação do plano de manejo de rejeito do trecho 9</c:v>
                </c:pt>
                <c:pt idx="5">
                  <c:v>         Elaborar engenharia e projetos executivos - Trechos 6 e 7</c:v>
                </c:pt>
                <c:pt idx="6">
                  <c:v>Validar plano de manejo do trecho junto aos órgãos ambientais e CT - Trecho 9</c:v>
                </c:pt>
                <c:pt idx="7">
                  <c:v>Elaborar engenharia e projetos executivos - Trecho 9</c:v>
                </c:pt>
                <c:pt idx="8">
                  <c:v>         Validar revisão do plano de manejo do trecho e plano de comunicação para proprietários junto aos órgãos ambientais e CT. - Trechos 6 e 7</c:v>
                </c:pt>
                <c:pt idx="9">
                  <c:v>         Executar a comunicação junto aos proprietários - Trechos 6 e 7</c:v>
                </c:pt>
                <c:pt idx="10">
                  <c:v>         Obter licenças, outorgas, autorizações e SVs necessárias - Trechos 6 e 7</c:v>
                </c:pt>
                <c:pt idx="11">
                  <c:v>Executar a comunicação junto aos proprietários - Trecho 9</c:v>
                </c:pt>
                <c:pt idx="12">
                  <c:v>Obter licenças, outorgas, autorizações e SVs necessárias - Trecho 9</c:v>
                </c:pt>
                <c:pt idx="13">
                  <c:v>         Validar NT junto ao CIF - Trechos 6 e 7</c:v>
                </c:pt>
                <c:pt idx="14">
                  <c:v>CT - elaborar NT final para CIF - Trecho 9</c:v>
                </c:pt>
                <c:pt idx="15">
                  <c:v>         Implantar alternativas selecionadas conforme projeto executivo final - Trechos 6 e 7</c:v>
                </c:pt>
                <c:pt idx="16">
                  <c:v>         Monitorar alternativas implantadas (pensar em indicadores de desempenho, acompanhamento e operacionalização do plano de monitoramento. Considerar inputs dos estudos complementares e análise de risco)- Trechos 6 e 7</c:v>
                </c:pt>
                <c:pt idx="17">
                  <c:v>Validar NT junto ao CIF - Trecho 9</c:v>
                </c:pt>
                <c:pt idx="18">
                  <c:v>Implantar alternativas selecionadas conforme projeto executivo final - Trecho 9</c:v>
                </c:pt>
                <c:pt idx="19">
                  <c:v>Monitorar alternativas implantadas (pensar em indicadores de desempenho, acompanhamento e operacionalização do plano de monitoramento. Considerar inputs dos estudos complementares e análise de risco)- Trecho 9</c:v>
                </c:pt>
                <c:pt idx="20">
                  <c:v>         Adequar alternativas implantadas a partir do resultado do monitoramento (detalhar feedback do monitoramento) - Trechos 6 e 7</c:v>
                </c:pt>
                <c:pt idx="21">
                  <c:v>         Dar continuidade à implantação das alternativas aprovadas - Trechos 6 e 7</c:v>
                </c:pt>
                <c:pt idx="22">
                  <c:v>Adequar alternativas implantadas a partir do resultado do monitoramento (detalhar feedback do monitoramento) - Trecho 9</c:v>
                </c:pt>
                <c:pt idx="23">
                  <c:v>         Finalizar a implementação das alternativas aprovadas - Trechos 6 e 7</c:v>
                </c:pt>
                <c:pt idx="24">
                  <c:v>         Aprovar finalização da implementação junto à CT/CIF - Trechos 6 e 7</c:v>
                </c:pt>
                <c:pt idx="25">
                  <c:v>Dar continuidade à implantação das alternativas aprovadas - Trecho 9</c:v>
                </c:pt>
                <c:pt idx="26">
                  <c:v>Finalizar a implementação das alternativas aprovadas - Trecho 9</c:v>
                </c:pt>
                <c:pt idx="27">
                  <c:v>Aprovar finalização da implementação junto à CT/CIF - Trecho 9</c:v>
                </c:pt>
              </c:strCache>
            </c:strRef>
          </c:cat>
          <c:val>
            <c:numRef>
              <c:f>'Trecho 6 7 9'!$C$5:$C$32</c:f>
              <c:numCache>
                <c:formatCode>dd/mm/yy;@</c:formatCode>
                <c:ptCount val="28"/>
                <c:pt idx="0">
                  <c:v>43083</c:v>
                </c:pt>
                <c:pt idx="1">
                  <c:v>43138</c:v>
                </c:pt>
                <c:pt idx="2">
                  <c:v>43131</c:v>
                </c:pt>
                <c:pt idx="3">
                  <c:v>43178</c:v>
                </c:pt>
                <c:pt idx="4">
                  <c:v>43165</c:v>
                </c:pt>
                <c:pt idx="5">
                  <c:v>43268</c:v>
                </c:pt>
                <c:pt idx="6">
                  <c:v>43232</c:v>
                </c:pt>
                <c:pt idx="7">
                  <c:v>43322</c:v>
                </c:pt>
                <c:pt idx="8">
                  <c:v>43373</c:v>
                </c:pt>
                <c:pt idx="9">
                  <c:v>43388</c:v>
                </c:pt>
                <c:pt idx="10">
                  <c:v>43434</c:v>
                </c:pt>
                <c:pt idx="11">
                  <c:v>43442</c:v>
                </c:pt>
                <c:pt idx="12">
                  <c:v>43488</c:v>
                </c:pt>
                <c:pt idx="13">
                  <c:v>43496</c:v>
                </c:pt>
                <c:pt idx="14">
                  <c:v>43520</c:v>
                </c:pt>
                <c:pt idx="15">
                  <c:v>43616</c:v>
                </c:pt>
                <c:pt idx="16">
                  <c:v>45028</c:v>
                </c:pt>
                <c:pt idx="17">
                  <c:v>43550</c:v>
                </c:pt>
                <c:pt idx="18">
                  <c:v>43670</c:v>
                </c:pt>
                <c:pt idx="19">
                  <c:v>45082</c:v>
                </c:pt>
                <c:pt idx="20">
                  <c:v>43945</c:v>
                </c:pt>
                <c:pt idx="21">
                  <c:v>43975</c:v>
                </c:pt>
                <c:pt idx="22">
                  <c:v>44340</c:v>
                </c:pt>
                <c:pt idx="23">
                  <c:v>44340</c:v>
                </c:pt>
                <c:pt idx="24">
                  <c:v>44370</c:v>
                </c:pt>
                <c:pt idx="25">
                  <c:v>44400</c:v>
                </c:pt>
                <c:pt idx="26">
                  <c:v>44400</c:v>
                </c:pt>
                <c:pt idx="27">
                  <c:v>44430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39-4F67-BB8C-EEEA5E195EE0}"/>
            </c:ext>
          </c:extLst>
        </c:ser>
        <c:ser>
          <c:idx val="1"/>
          <c:order val="1"/>
          <c:spPr>
            <a:solidFill>
              <a:schemeClr val="bg1"/>
            </a:solidFill>
            <a:ln>
              <a:noFill/>
            </a:ln>
            <a:effectLst/>
          </c:spPr>
          <c:invertIfNegative val="0"/>
          <c:cat>
            <c:strRef>
              <c:f>'Trecho 6 7 9'!$A$5:$A$32</c:f>
              <c:strCache>
                <c:ptCount val="28"/>
                <c:pt idx="0">
                  <c:v>Caracterização trechos 6 e 7</c:v>
                </c:pt>
                <c:pt idx="1">
                  <c:v>Caracterização trecho 9</c:v>
                </c:pt>
                <c:pt idx="2">
                  <c:v>Elaborar Plano de Manejo trechos 6 e 7</c:v>
                </c:pt>
                <c:pt idx="3">
                  <c:v>         Validar plano de manejo do trecho junto aos órgãos ambientais e CT - Trechos 6 e 7</c:v>
                </c:pt>
                <c:pt idx="4">
                  <c:v>Elaborar relatório de aplicação do plano de manejo de rejeito do trecho 9</c:v>
                </c:pt>
                <c:pt idx="5">
                  <c:v>         Elaborar engenharia e projetos executivos - Trechos 6 e 7</c:v>
                </c:pt>
                <c:pt idx="6">
                  <c:v>Validar plano de manejo do trecho junto aos órgãos ambientais e CT - Trecho 9</c:v>
                </c:pt>
                <c:pt idx="7">
                  <c:v>Elaborar engenharia e projetos executivos - Trecho 9</c:v>
                </c:pt>
                <c:pt idx="8">
                  <c:v>         Validar revisão do plano de manejo do trecho e plano de comunicação para proprietários junto aos órgãos ambientais e CT. - Trechos 6 e 7</c:v>
                </c:pt>
                <c:pt idx="9">
                  <c:v>         Executar a comunicação junto aos proprietários - Trechos 6 e 7</c:v>
                </c:pt>
                <c:pt idx="10">
                  <c:v>         Obter licenças, outorgas, autorizações e SVs necessárias - Trechos 6 e 7</c:v>
                </c:pt>
                <c:pt idx="11">
                  <c:v>Executar a comunicação junto aos proprietários - Trecho 9</c:v>
                </c:pt>
                <c:pt idx="12">
                  <c:v>Obter licenças, outorgas, autorizações e SVs necessárias - Trecho 9</c:v>
                </c:pt>
                <c:pt idx="13">
                  <c:v>         Validar NT junto ao CIF - Trechos 6 e 7</c:v>
                </c:pt>
                <c:pt idx="14">
                  <c:v>CT - elaborar NT final para CIF - Trecho 9</c:v>
                </c:pt>
                <c:pt idx="15">
                  <c:v>         Implantar alternativas selecionadas conforme projeto executivo final - Trechos 6 e 7</c:v>
                </c:pt>
                <c:pt idx="16">
                  <c:v>         Monitorar alternativas implantadas (pensar em indicadores de desempenho, acompanhamento e operacionalização do plano de monitoramento. Considerar inputs dos estudos complementares e análise de risco)- Trechos 6 e 7</c:v>
                </c:pt>
                <c:pt idx="17">
                  <c:v>Validar NT junto ao CIF - Trecho 9</c:v>
                </c:pt>
                <c:pt idx="18">
                  <c:v>Implantar alternativas selecionadas conforme projeto executivo final - Trecho 9</c:v>
                </c:pt>
                <c:pt idx="19">
                  <c:v>Monitorar alternativas implantadas (pensar em indicadores de desempenho, acompanhamento e operacionalização do plano de monitoramento. Considerar inputs dos estudos complementares e análise de risco)- Trecho 9</c:v>
                </c:pt>
                <c:pt idx="20">
                  <c:v>         Adequar alternativas implantadas a partir do resultado do monitoramento (detalhar feedback do monitoramento) - Trechos 6 e 7</c:v>
                </c:pt>
                <c:pt idx="21">
                  <c:v>         Dar continuidade à implantação das alternativas aprovadas - Trechos 6 e 7</c:v>
                </c:pt>
                <c:pt idx="22">
                  <c:v>Adequar alternativas implantadas a partir do resultado do monitoramento (detalhar feedback do monitoramento) - Trecho 9</c:v>
                </c:pt>
                <c:pt idx="23">
                  <c:v>         Finalizar a implementação das alternativas aprovadas - Trechos 6 e 7</c:v>
                </c:pt>
                <c:pt idx="24">
                  <c:v>         Aprovar finalização da implementação junto à CT/CIF - Trechos 6 e 7</c:v>
                </c:pt>
                <c:pt idx="25">
                  <c:v>Dar continuidade à implantação das alternativas aprovadas - Trecho 9</c:v>
                </c:pt>
                <c:pt idx="26">
                  <c:v>Finalizar a implementação das alternativas aprovadas - Trecho 9</c:v>
                </c:pt>
                <c:pt idx="27">
                  <c:v>Aprovar finalização da implementação junto à CT/CIF - Trecho 9</c:v>
                </c:pt>
              </c:strCache>
            </c:strRef>
          </c:cat>
          <c:val>
            <c:numRef>
              <c:f>'Trecho 6 7 9'!$B$5:$B$32</c:f>
              <c:numCache>
                <c:formatCode>dd/mm/yy;@</c:formatCode>
                <c:ptCount val="28"/>
                <c:pt idx="0">
                  <c:v>43027</c:v>
                </c:pt>
                <c:pt idx="1">
                  <c:v>43048</c:v>
                </c:pt>
                <c:pt idx="2">
                  <c:v>43084</c:v>
                </c:pt>
                <c:pt idx="4">
                  <c:v>43139</c:v>
                </c:pt>
                <c:pt idx="12">
                  <c:v>43451</c:v>
                </c:pt>
                <c:pt idx="13">
                  <c:v>43466</c:v>
                </c:pt>
                <c:pt idx="14">
                  <c:v>43490</c:v>
                </c:pt>
                <c:pt idx="16">
                  <c:v>43496</c:v>
                </c:pt>
                <c:pt idx="17">
                  <c:v>43520</c:v>
                </c:pt>
                <c:pt idx="18">
                  <c:v>43550</c:v>
                </c:pt>
                <c:pt idx="19">
                  <c:v>43550</c:v>
                </c:pt>
                <c:pt idx="20">
                  <c:v>43915</c:v>
                </c:pt>
                <c:pt idx="21">
                  <c:v>43945</c:v>
                </c:pt>
                <c:pt idx="22">
                  <c:v>44310</c:v>
                </c:pt>
                <c:pt idx="23">
                  <c:v>44340</c:v>
                </c:pt>
                <c:pt idx="24">
                  <c:v>44340</c:v>
                </c:pt>
                <c:pt idx="25">
                  <c:v>44370</c:v>
                </c:pt>
                <c:pt idx="26">
                  <c:v>44400</c:v>
                </c:pt>
                <c:pt idx="27">
                  <c:v>44400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39-4F67-BB8C-EEEA5E195E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6"/>
        <c:overlap val="100"/>
        <c:axId val="269973288"/>
        <c:axId val="269973680"/>
      </c:barChart>
      <c:catAx>
        <c:axId val="26997328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69973680"/>
        <c:crosses val="autoZero"/>
        <c:auto val="1"/>
        <c:lblAlgn val="ctr"/>
        <c:lblOffset val="100"/>
        <c:noMultiLvlLbl val="0"/>
      </c:catAx>
      <c:valAx>
        <c:axId val="269973680"/>
        <c:scaling>
          <c:orientation val="minMax"/>
          <c:max val="44500"/>
          <c:min val="430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dd/mm/yy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69973288"/>
        <c:crosses val="autoZero"/>
        <c:crossBetween val="between"/>
        <c:majorUnit val="9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      Frente de Trabalho: Trechos 1 a 4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>
        <c:manualLayout>
          <c:xMode val="edge"/>
          <c:yMode val="edge"/>
          <c:x val="4.5604111986001741E-2"/>
          <c:y val="1.92043937233387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'Trecho 1 a 4'!$A$5:$A$15</c:f>
              <c:strCache>
                <c:ptCount val="11"/>
                <c:pt idx="0">
                  <c:v>Caracterização trechos 1 a 4</c:v>
                </c:pt>
                <c:pt idx="1">
                  <c:v>         Elaborar relatório de aplicação do plano de manejo de rejeito do trecho com seleção de alternativas de manejo </c:v>
                </c:pt>
                <c:pt idx="2">
                  <c:v>         Validar plano de manejo do trecho junto aos órgãos ambientais e CT </c:v>
                </c:pt>
                <c:pt idx="3">
                  <c:v>         Elaborar engenharia e projetos executivos</c:v>
                </c:pt>
                <c:pt idx="4">
                  <c:v>         Executar a comunicação junto aos proprietários</c:v>
                </c:pt>
                <c:pt idx="5">
                  <c:v>         Obter licenças, outorgas, autorizações e SVs necessárias</c:v>
                </c:pt>
                <c:pt idx="6">
                  <c:v>         Validar NT junto ao CIF</c:v>
                </c:pt>
                <c:pt idx="7">
                  <c:v>         Implantar alternativas selecionadas conforme projeto executivo final</c:v>
                </c:pt>
                <c:pt idx="8">
                  <c:v>         Monitorar alternativas implantadas incluindo resultados dos estudos complementares</c:v>
                </c:pt>
                <c:pt idx="9">
                  <c:v>         Adequar alternativas implantadas a partir do resultado do monitoramento (detalhar feedback do monitoramento)</c:v>
                </c:pt>
                <c:pt idx="10">
                  <c:v>         Aprovar finalização da implementação junto à CT/CIF</c:v>
                </c:pt>
              </c:strCache>
            </c:strRef>
          </c:cat>
          <c:val>
            <c:numRef>
              <c:f>'Trecho 1 a 4'!$C$5:$C$15</c:f>
              <c:numCache>
                <c:formatCode>dd/mm/yy;@</c:formatCode>
                <c:ptCount val="11"/>
                <c:pt idx="0">
                  <c:v>43111</c:v>
                </c:pt>
                <c:pt idx="1">
                  <c:v>43147</c:v>
                </c:pt>
                <c:pt idx="2">
                  <c:v>43186</c:v>
                </c:pt>
                <c:pt idx="3">
                  <c:v>43276</c:v>
                </c:pt>
                <c:pt idx="4">
                  <c:v>43412</c:v>
                </c:pt>
                <c:pt idx="5">
                  <c:v>43442</c:v>
                </c:pt>
                <c:pt idx="6">
                  <c:v>43504</c:v>
                </c:pt>
                <c:pt idx="7">
                  <c:v>43624</c:v>
                </c:pt>
                <c:pt idx="8">
                  <c:v>45036</c:v>
                </c:pt>
                <c:pt idx="9">
                  <c:v>43899</c:v>
                </c:pt>
                <c:pt idx="10">
                  <c:v>43959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0F-4248-9F7F-D286B8DE8B17}"/>
            </c:ext>
          </c:extLst>
        </c:ser>
        <c:ser>
          <c:idx val="1"/>
          <c:order val="1"/>
          <c:spPr>
            <a:solidFill>
              <a:schemeClr val="bg1"/>
            </a:solidFill>
            <a:ln>
              <a:noFill/>
            </a:ln>
            <a:effectLst/>
          </c:spPr>
          <c:invertIfNegative val="0"/>
          <c:cat>
            <c:strRef>
              <c:f>'Trecho 1 a 4'!$A$5:$A$15</c:f>
              <c:strCache>
                <c:ptCount val="11"/>
                <c:pt idx="0">
                  <c:v>Caracterização trechos 1 a 4</c:v>
                </c:pt>
                <c:pt idx="1">
                  <c:v>         Elaborar relatório de aplicação do plano de manejo de rejeito do trecho com seleção de alternativas de manejo </c:v>
                </c:pt>
                <c:pt idx="2">
                  <c:v>         Validar plano de manejo do trecho junto aos órgãos ambientais e CT </c:v>
                </c:pt>
                <c:pt idx="3">
                  <c:v>         Elaborar engenharia e projetos executivos</c:v>
                </c:pt>
                <c:pt idx="4">
                  <c:v>         Executar a comunicação junto aos proprietários</c:v>
                </c:pt>
                <c:pt idx="5">
                  <c:v>         Obter licenças, outorgas, autorizações e SVs necessárias</c:v>
                </c:pt>
                <c:pt idx="6">
                  <c:v>         Validar NT junto ao CIF</c:v>
                </c:pt>
                <c:pt idx="7">
                  <c:v>         Implantar alternativas selecionadas conforme projeto executivo final</c:v>
                </c:pt>
                <c:pt idx="8">
                  <c:v>         Monitorar alternativas implantadas incluindo resultados dos estudos complementares</c:v>
                </c:pt>
                <c:pt idx="9">
                  <c:v>         Adequar alternativas implantadas a partir do resultado do monitoramento (detalhar feedback do monitoramento)</c:v>
                </c:pt>
                <c:pt idx="10">
                  <c:v>         Aprovar finalização da implementação junto à CT/CIF</c:v>
                </c:pt>
              </c:strCache>
            </c:strRef>
          </c:cat>
          <c:val>
            <c:numRef>
              <c:f>'Trecho 1 a 4'!$B$5:$B$15</c:f>
              <c:numCache>
                <c:formatCode>dd/mm/yy;@</c:formatCode>
                <c:ptCount val="11"/>
                <c:pt idx="0">
                  <c:v>43081</c:v>
                </c:pt>
                <c:pt idx="1">
                  <c:v>43115</c:v>
                </c:pt>
                <c:pt idx="2">
                  <c:v>42783</c:v>
                </c:pt>
                <c:pt idx="3">
                  <c:v>43186</c:v>
                </c:pt>
                <c:pt idx="4">
                  <c:v>43381</c:v>
                </c:pt>
                <c:pt idx="5">
                  <c:v>43412</c:v>
                </c:pt>
                <c:pt idx="6">
                  <c:v>43474</c:v>
                </c:pt>
                <c:pt idx="7">
                  <c:v>43504</c:v>
                </c:pt>
                <c:pt idx="8">
                  <c:v>43504</c:v>
                </c:pt>
                <c:pt idx="9">
                  <c:v>43869</c:v>
                </c:pt>
                <c:pt idx="10">
                  <c:v>43929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0F-4248-9F7F-D286B8DE8B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6"/>
        <c:overlap val="100"/>
        <c:axId val="269974464"/>
        <c:axId val="269974856"/>
      </c:barChart>
      <c:catAx>
        <c:axId val="2699744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69974856"/>
        <c:crosses val="autoZero"/>
        <c:auto val="1"/>
        <c:lblAlgn val="ctr"/>
        <c:lblOffset val="100"/>
        <c:noMultiLvlLbl val="0"/>
      </c:catAx>
      <c:valAx>
        <c:axId val="269974856"/>
        <c:scaling>
          <c:orientation val="minMax"/>
          <c:max val="44500"/>
          <c:min val="430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dd/mm/yy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69974464"/>
        <c:crosses val="autoZero"/>
        <c:crossBetween val="between"/>
        <c:majorUnit val="9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      Frente de Trabalho: Trecho 5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>
        <c:manualLayout>
          <c:xMode val="edge"/>
          <c:yMode val="edge"/>
          <c:x val="4.5604111986001741E-2"/>
          <c:y val="1.92043937233387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'Trecho 5'!$A$5:$A$17</c:f>
              <c:strCache>
                <c:ptCount val="13"/>
                <c:pt idx="0">
                  <c:v>Caracterização trecho 5</c:v>
                </c:pt>
                <c:pt idx="1">
                  <c:v>         Elaborar relatório de aplicação do plano de manejo de rejeito do trecho com seleção de alternativas de manejo </c:v>
                </c:pt>
                <c:pt idx="2">
                  <c:v>         Validar plano de manejo do trecho junto aos órgãos ambientais e CT </c:v>
                </c:pt>
                <c:pt idx="3">
                  <c:v>         Elaborar engenharia e projetos executivos</c:v>
                </c:pt>
                <c:pt idx="4">
                  <c:v>Comunicar plano do trecho no GT de reassentamento</c:v>
                </c:pt>
                <c:pt idx="5">
                  <c:v>         Executar a comunicação junto aos proprietários</c:v>
                </c:pt>
                <c:pt idx="6">
                  <c:v>         Obter licenças, outorgas, autorizações e SVs necessárias</c:v>
                </c:pt>
                <c:pt idx="7">
                  <c:v>         Validar NT junto ao CIF</c:v>
                </c:pt>
                <c:pt idx="8">
                  <c:v>         Implantar alternativas selecionadas conforme projeto executivo final</c:v>
                </c:pt>
                <c:pt idx="9">
                  <c:v>         Monitorar alternativas implantadas incluindo resultados dos estudos complementares</c:v>
                </c:pt>
                <c:pt idx="10">
                  <c:v>         Adequar alternativas implantadas a partir do resultado do monitoramento (detalhar feedback do monitoramento)</c:v>
                </c:pt>
                <c:pt idx="11">
                  <c:v>         Dar continuidade à implantação das alternativas aprovadas</c:v>
                </c:pt>
                <c:pt idx="12">
                  <c:v>         Aprovar finalização da implementação junto à CT/CIF</c:v>
                </c:pt>
              </c:strCache>
            </c:strRef>
          </c:cat>
          <c:val>
            <c:numRef>
              <c:f>'Trecho 5'!$C$5:$C$17</c:f>
              <c:numCache>
                <c:formatCode>dd/mm/yy;@</c:formatCode>
                <c:ptCount val="13"/>
                <c:pt idx="0">
                  <c:v>43125</c:v>
                </c:pt>
                <c:pt idx="1">
                  <c:v>43543</c:v>
                </c:pt>
                <c:pt idx="2">
                  <c:v>43186</c:v>
                </c:pt>
                <c:pt idx="3">
                  <c:v>43276</c:v>
                </c:pt>
                <c:pt idx="4">
                  <c:v>43159</c:v>
                </c:pt>
                <c:pt idx="5">
                  <c:v>43235</c:v>
                </c:pt>
                <c:pt idx="6">
                  <c:v>43374</c:v>
                </c:pt>
                <c:pt idx="7">
                  <c:v>43464</c:v>
                </c:pt>
                <c:pt idx="8">
                  <c:v>0</c:v>
                </c:pt>
                <c:pt idx="9">
                  <c:v>45036</c:v>
                </c:pt>
                <c:pt idx="10">
                  <c:v>43899</c:v>
                </c:pt>
                <c:pt idx="11">
                  <c:v>43929</c:v>
                </c:pt>
                <c:pt idx="12">
                  <c:v>45066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8D-49BD-A36C-BCFA4AE302B0}"/>
            </c:ext>
          </c:extLst>
        </c:ser>
        <c:ser>
          <c:idx val="1"/>
          <c:order val="1"/>
          <c:spPr>
            <a:solidFill>
              <a:schemeClr val="bg1"/>
            </a:solidFill>
            <a:ln>
              <a:noFill/>
            </a:ln>
            <a:effectLst/>
          </c:spPr>
          <c:invertIfNegative val="0"/>
          <c:cat>
            <c:strRef>
              <c:f>'Trecho 5'!$A$5:$A$17</c:f>
              <c:strCache>
                <c:ptCount val="13"/>
                <c:pt idx="0">
                  <c:v>Caracterização trecho 5</c:v>
                </c:pt>
                <c:pt idx="1">
                  <c:v>         Elaborar relatório de aplicação do plano de manejo de rejeito do trecho com seleção de alternativas de manejo </c:v>
                </c:pt>
                <c:pt idx="2">
                  <c:v>         Validar plano de manejo do trecho junto aos órgãos ambientais e CT </c:v>
                </c:pt>
                <c:pt idx="3">
                  <c:v>         Elaborar engenharia e projetos executivos</c:v>
                </c:pt>
                <c:pt idx="4">
                  <c:v>Comunicar plano do trecho no GT de reassentamento</c:v>
                </c:pt>
                <c:pt idx="5">
                  <c:v>         Executar a comunicação junto aos proprietários</c:v>
                </c:pt>
                <c:pt idx="6">
                  <c:v>         Obter licenças, outorgas, autorizações e SVs necessárias</c:v>
                </c:pt>
                <c:pt idx="7">
                  <c:v>         Validar NT junto ao CIF</c:v>
                </c:pt>
                <c:pt idx="8">
                  <c:v>         Implantar alternativas selecionadas conforme projeto executivo final</c:v>
                </c:pt>
                <c:pt idx="9">
                  <c:v>         Monitorar alternativas implantadas incluindo resultados dos estudos complementares</c:v>
                </c:pt>
                <c:pt idx="10">
                  <c:v>         Adequar alternativas implantadas a partir do resultado do monitoramento (detalhar feedback do monitoramento)</c:v>
                </c:pt>
                <c:pt idx="11">
                  <c:v>         Dar continuidade à implantação das alternativas aprovadas</c:v>
                </c:pt>
                <c:pt idx="12">
                  <c:v>         Aprovar finalização da implementação junto à CT/CIF</c:v>
                </c:pt>
              </c:strCache>
            </c:strRef>
          </c:cat>
          <c:val>
            <c:numRef>
              <c:f>'Trecho 5'!$B$5:$B$17</c:f>
              <c:numCache>
                <c:formatCode>dd/mm/yy;@</c:formatCode>
                <c:ptCount val="13"/>
                <c:pt idx="0">
                  <c:v>43103</c:v>
                </c:pt>
                <c:pt idx="1">
                  <c:v>43126</c:v>
                </c:pt>
                <c:pt idx="4">
                  <c:v>43140</c:v>
                </c:pt>
                <c:pt idx="6">
                  <c:v>43282</c:v>
                </c:pt>
                <c:pt idx="7">
                  <c:v>43435</c:v>
                </c:pt>
                <c:pt idx="8">
                  <c:v>43504</c:v>
                </c:pt>
                <c:pt idx="9">
                  <c:v>43504</c:v>
                </c:pt>
                <c:pt idx="10">
                  <c:v>43869</c:v>
                </c:pt>
                <c:pt idx="11">
                  <c:v>43899</c:v>
                </c:pt>
                <c:pt idx="12">
                  <c:v>45036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8D-49BD-A36C-BCFA4AE30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6"/>
        <c:overlap val="100"/>
        <c:axId val="269977208"/>
        <c:axId val="269977600"/>
      </c:barChart>
      <c:catAx>
        <c:axId val="26997720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69977600"/>
        <c:crosses val="autoZero"/>
        <c:auto val="1"/>
        <c:lblAlgn val="ctr"/>
        <c:lblOffset val="100"/>
        <c:noMultiLvlLbl val="0"/>
      </c:catAx>
      <c:valAx>
        <c:axId val="269977600"/>
        <c:scaling>
          <c:orientation val="minMax"/>
          <c:max val="44500"/>
          <c:min val="430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dd/mm/yy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69977208"/>
        <c:crosses val="autoZero"/>
        <c:crossBetween val="between"/>
        <c:majorUnit val="9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      Frente de Trabalho: Trecho 5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>
        <c:manualLayout>
          <c:xMode val="edge"/>
          <c:yMode val="edge"/>
          <c:x val="4.5604111986001741E-2"/>
          <c:y val="1.92043937233387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'Trecho 10 e 11'!$A$5:$A$19</c:f>
              <c:strCache>
                <c:ptCount val="15"/>
                <c:pt idx="0">
                  <c:v>Caracterização trechos</c:v>
                </c:pt>
                <c:pt idx="1">
                  <c:v>         Elaborar relatório de aplicação do plano de manejo de rejeito do trecho com seleção de alternativas de manejo </c:v>
                </c:pt>
                <c:pt idx="2">
                  <c:v>         Validar plano de manejo do trecho junto aos órgãos ambientais e CT </c:v>
                </c:pt>
                <c:pt idx="3">
                  <c:v>         Processar adequações sugeridas por órgãos ambientais e CT</c:v>
                </c:pt>
                <c:pt idx="4">
                  <c:v>         Elaborar engenharia e projetos executivos</c:v>
                </c:pt>
                <c:pt idx="5">
                  <c:v>         Executar a comunicação junto aos proprietários</c:v>
                </c:pt>
                <c:pt idx="6">
                  <c:v>         Processar adequações acordadas com proprietários</c:v>
                </c:pt>
                <c:pt idx="7">
                  <c:v>         Assinar termos de anuências dos proprietários</c:v>
                </c:pt>
                <c:pt idx="8">
                  <c:v>         Obter licenças, outorgas, autorizações e SVs necessárias</c:v>
                </c:pt>
                <c:pt idx="9">
                  <c:v>         Validar NT junto ao CIF</c:v>
                </c:pt>
                <c:pt idx="10">
                  <c:v>         Implantar alternativas selecionadas conforme projeto executivo final</c:v>
                </c:pt>
                <c:pt idx="11">
                  <c:v>         Monitorar alternativas implantadas incluindo resultados dos estudos complementares</c:v>
                </c:pt>
                <c:pt idx="12">
                  <c:v>         Adequar alternativas implantadas a partir do resultado do monitoramento (detalhar feedback do monitoramento)</c:v>
                </c:pt>
                <c:pt idx="13">
                  <c:v>         Finalizar a implementação das alternativas aprovadas</c:v>
                </c:pt>
                <c:pt idx="14">
                  <c:v>         Aprovar finalização da implementação junto à CT/CIF</c:v>
                </c:pt>
              </c:strCache>
            </c:strRef>
          </c:cat>
          <c:val>
            <c:numRef>
              <c:f>'Trecho 10 e 11'!$C$5:$C$19</c:f>
              <c:numCache>
                <c:formatCode>dd/mm/yy;@</c:formatCode>
                <c:ptCount val="15"/>
                <c:pt idx="0">
                  <c:v>43152</c:v>
                </c:pt>
                <c:pt idx="1">
                  <c:v>43181</c:v>
                </c:pt>
                <c:pt idx="2">
                  <c:v>43236</c:v>
                </c:pt>
                <c:pt idx="3">
                  <c:v>43251</c:v>
                </c:pt>
                <c:pt idx="4">
                  <c:v>43326</c:v>
                </c:pt>
                <c:pt idx="5">
                  <c:v>43446</c:v>
                </c:pt>
                <c:pt idx="6">
                  <c:v>43454</c:v>
                </c:pt>
                <c:pt idx="7">
                  <c:v>43462</c:v>
                </c:pt>
                <c:pt idx="8">
                  <c:v>43492</c:v>
                </c:pt>
                <c:pt idx="9">
                  <c:v>43554</c:v>
                </c:pt>
                <c:pt idx="10">
                  <c:v>43674</c:v>
                </c:pt>
                <c:pt idx="11">
                  <c:v>45086</c:v>
                </c:pt>
                <c:pt idx="12">
                  <c:v>43951</c:v>
                </c:pt>
                <c:pt idx="13">
                  <c:v>43981</c:v>
                </c:pt>
                <c:pt idx="14">
                  <c:v>44011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AB-4B38-8E33-E9C4026157DB}"/>
            </c:ext>
          </c:extLst>
        </c:ser>
        <c:ser>
          <c:idx val="1"/>
          <c:order val="1"/>
          <c:spPr>
            <a:solidFill>
              <a:schemeClr val="bg1"/>
            </a:solidFill>
            <a:ln>
              <a:noFill/>
            </a:ln>
            <a:effectLst/>
          </c:spPr>
          <c:invertIfNegative val="0"/>
          <c:cat>
            <c:strRef>
              <c:f>'Trecho 10 e 11'!$A$5:$A$19</c:f>
              <c:strCache>
                <c:ptCount val="15"/>
                <c:pt idx="0">
                  <c:v>Caracterização trechos</c:v>
                </c:pt>
                <c:pt idx="1">
                  <c:v>         Elaborar relatório de aplicação do plano de manejo de rejeito do trecho com seleção de alternativas de manejo </c:v>
                </c:pt>
                <c:pt idx="2">
                  <c:v>         Validar plano de manejo do trecho junto aos órgãos ambientais e CT </c:v>
                </c:pt>
                <c:pt idx="3">
                  <c:v>         Processar adequações sugeridas por órgãos ambientais e CT</c:v>
                </c:pt>
                <c:pt idx="4">
                  <c:v>         Elaborar engenharia e projetos executivos</c:v>
                </c:pt>
                <c:pt idx="5">
                  <c:v>         Executar a comunicação junto aos proprietários</c:v>
                </c:pt>
                <c:pt idx="6">
                  <c:v>         Processar adequações acordadas com proprietários</c:v>
                </c:pt>
                <c:pt idx="7">
                  <c:v>         Assinar termos de anuências dos proprietários</c:v>
                </c:pt>
                <c:pt idx="8">
                  <c:v>         Obter licenças, outorgas, autorizações e SVs necessárias</c:v>
                </c:pt>
                <c:pt idx="9">
                  <c:v>         Validar NT junto ao CIF</c:v>
                </c:pt>
                <c:pt idx="10">
                  <c:v>         Implantar alternativas selecionadas conforme projeto executivo final</c:v>
                </c:pt>
                <c:pt idx="11">
                  <c:v>         Monitorar alternativas implantadas incluindo resultados dos estudos complementares</c:v>
                </c:pt>
                <c:pt idx="12">
                  <c:v>         Adequar alternativas implantadas a partir do resultado do monitoramento (detalhar feedback do monitoramento)</c:v>
                </c:pt>
                <c:pt idx="13">
                  <c:v>         Finalizar a implementação das alternativas aprovadas</c:v>
                </c:pt>
                <c:pt idx="14">
                  <c:v>         Aprovar finalização da implementação junto à CT/CIF</c:v>
                </c:pt>
              </c:strCache>
            </c:strRef>
          </c:cat>
          <c:val>
            <c:numRef>
              <c:f>'Trecho 10 e 11'!$B$5:$B$19</c:f>
              <c:numCache>
                <c:formatCode>dd/mm/yy;@</c:formatCode>
                <c:ptCount val="15"/>
                <c:pt idx="0">
                  <c:v>43103</c:v>
                </c:pt>
                <c:pt idx="1">
                  <c:v>43153</c:v>
                </c:pt>
                <c:pt idx="3">
                  <c:v>43236</c:v>
                </c:pt>
                <c:pt idx="4">
                  <c:v>43236</c:v>
                </c:pt>
                <c:pt idx="5">
                  <c:v>43431</c:v>
                </c:pt>
                <c:pt idx="7">
                  <c:v>43447</c:v>
                </c:pt>
                <c:pt idx="10">
                  <c:v>43554</c:v>
                </c:pt>
                <c:pt idx="11">
                  <c:v>43556</c:v>
                </c:pt>
                <c:pt idx="12">
                  <c:v>43921</c:v>
                </c:pt>
                <c:pt idx="13">
                  <c:v>43981</c:v>
                </c:pt>
                <c:pt idx="14">
                  <c:v>43981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AB-4B38-8E33-E9C4026157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6"/>
        <c:overlap val="100"/>
        <c:axId val="269978776"/>
        <c:axId val="269979168"/>
      </c:barChart>
      <c:catAx>
        <c:axId val="26997877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69979168"/>
        <c:crosses val="autoZero"/>
        <c:auto val="1"/>
        <c:lblAlgn val="ctr"/>
        <c:lblOffset val="100"/>
        <c:noMultiLvlLbl val="0"/>
      </c:catAx>
      <c:valAx>
        <c:axId val="269979168"/>
        <c:scaling>
          <c:orientation val="minMax"/>
          <c:max val="44500"/>
          <c:min val="430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dd/mm/yy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69978776"/>
        <c:crosses val="autoZero"/>
        <c:crossBetween val="between"/>
        <c:majorUnit val="9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      Frente de Trabalho: Trecho 5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>
        <c:manualLayout>
          <c:xMode val="edge"/>
          <c:yMode val="edge"/>
          <c:x val="4.5604111986001741E-2"/>
          <c:y val="1.92043937233387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'Trecho 12'!$A$5:$A$23</c:f>
              <c:strCache>
                <c:ptCount val="19"/>
                <c:pt idx="0">
                  <c:v>         Mobilização</c:v>
                </c:pt>
                <c:pt idx="1">
                  <c:v>         Campo e análises laboratoriais</c:v>
                </c:pt>
                <c:pt idx="2">
                  <c:v>         Elaborar relatório de aplicação do plano de manejo de rejeito do trecho com seleção de alternativas de manejo </c:v>
                </c:pt>
                <c:pt idx="3">
                  <c:v>         Levantamento e análise dos dados existentes / Interface com os outros programas</c:v>
                </c:pt>
                <c:pt idx="4">
                  <c:v>Validar plano de manejo junto ao consórcio Candonga</c:v>
                </c:pt>
                <c:pt idx="5">
                  <c:v>         Encaminhar plano de manejo do trecho para órgãos ambientais e CT</c:v>
                </c:pt>
                <c:pt idx="6">
                  <c:v>         Validar plano de manejo do trecho junto aos órgãos ambientais e CT </c:v>
                </c:pt>
                <c:pt idx="7">
                  <c:v>         Processar adequações sugeridas por órgãos ambientais e CT</c:v>
                </c:pt>
                <c:pt idx="8">
                  <c:v>         Elaborar engenharia e projetos executivos</c:v>
                </c:pt>
                <c:pt idx="9">
                  <c:v>         Elaborar proposta de plano de comunicação com o Consórcio Aliança</c:v>
                </c:pt>
                <c:pt idx="10">
                  <c:v>         Validar revisão e plano de comunicação para proprietários junto aos órgãos ambientais e CT</c:v>
                </c:pt>
                <c:pt idx="11">
                  <c:v>         Preparar processos para licenças, outorgas, autorizações e SVs necessárias</c:v>
                </c:pt>
                <c:pt idx="12">
                  <c:v>         Obter licenças, outorgas, autorizações e SVs necessárias</c:v>
                </c:pt>
                <c:pt idx="13">
                  <c:v>         CT - elaborar NT final para CIF</c:v>
                </c:pt>
                <c:pt idx="14">
                  <c:v>         Validar NT junto ao CIF</c:v>
                </c:pt>
                <c:pt idx="15">
                  <c:v>         CIF - publicar deliberação sobre NT</c:v>
                </c:pt>
                <c:pt idx="16">
                  <c:v>         Implantar alternativas selecionadas conforme projeto executivo final</c:v>
                </c:pt>
                <c:pt idx="17">
                  <c:v>         Monitorar solução implantada incluindo resultados dos estudos complementares</c:v>
                </c:pt>
                <c:pt idx="18">
                  <c:v>         Aprovar finalização da implementação junto ao Consórcio Candonga, CT/CIF </c:v>
                </c:pt>
              </c:strCache>
            </c:strRef>
          </c:cat>
          <c:val>
            <c:numRef>
              <c:f>'Trecho 12'!$C$5:$C$23</c:f>
              <c:numCache>
                <c:formatCode>dd/mm/yy;@</c:formatCode>
                <c:ptCount val="19"/>
                <c:pt idx="0">
                  <c:v>43027</c:v>
                </c:pt>
                <c:pt idx="1">
                  <c:v>43159</c:v>
                </c:pt>
                <c:pt idx="2">
                  <c:v>43230</c:v>
                </c:pt>
                <c:pt idx="3">
                  <c:v>43180</c:v>
                </c:pt>
                <c:pt idx="4">
                  <c:v>43203</c:v>
                </c:pt>
                <c:pt idx="5">
                  <c:v>43207</c:v>
                </c:pt>
                <c:pt idx="6">
                  <c:v>43250</c:v>
                </c:pt>
                <c:pt idx="7">
                  <c:v>43265</c:v>
                </c:pt>
                <c:pt idx="8">
                  <c:v>43340</c:v>
                </c:pt>
                <c:pt idx="9">
                  <c:v>43295</c:v>
                </c:pt>
                <c:pt idx="10">
                  <c:v>43342</c:v>
                </c:pt>
                <c:pt idx="11">
                  <c:v>43476</c:v>
                </c:pt>
                <c:pt idx="12">
                  <c:v>43506</c:v>
                </c:pt>
                <c:pt idx="13">
                  <c:v>43538</c:v>
                </c:pt>
                <c:pt idx="14">
                  <c:v>43568</c:v>
                </c:pt>
                <c:pt idx="15">
                  <c:v>43568</c:v>
                </c:pt>
                <c:pt idx="16">
                  <c:v>43688</c:v>
                </c:pt>
                <c:pt idx="17">
                  <c:v>45100</c:v>
                </c:pt>
                <c:pt idx="18">
                  <c:v>45138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7F-47EC-9035-B2D55D59DCF7}"/>
            </c:ext>
          </c:extLst>
        </c:ser>
        <c:ser>
          <c:idx val="1"/>
          <c:order val="1"/>
          <c:spPr>
            <a:solidFill>
              <a:schemeClr val="bg1"/>
            </a:solidFill>
            <a:ln>
              <a:noFill/>
            </a:ln>
            <a:effectLst/>
          </c:spPr>
          <c:invertIfNegative val="0"/>
          <c:cat>
            <c:strRef>
              <c:f>'Trecho 12'!$A$5:$A$23</c:f>
              <c:strCache>
                <c:ptCount val="19"/>
                <c:pt idx="0">
                  <c:v>         Mobilização</c:v>
                </c:pt>
                <c:pt idx="1">
                  <c:v>         Campo e análises laboratoriais</c:v>
                </c:pt>
                <c:pt idx="2">
                  <c:v>         Elaborar relatório de aplicação do plano de manejo de rejeito do trecho com seleção de alternativas de manejo </c:v>
                </c:pt>
                <c:pt idx="3">
                  <c:v>         Levantamento e análise dos dados existentes / Interface com os outros programas</c:v>
                </c:pt>
                <c:pt idx="4">
                  <c:v>Validar plano de manejo junto ao consórcio Candonga</c:v>
                </c:pt>
                <c:pt idx="5">
                  <c:v>         Encaminhar plano de manejo do trecho para órgãos ambientais e CT</c:v>
                </c:pt>
                <c:pt idx="6">
                  <c:v>         Validar plano de manejo do trecho junto aos órgãos ambientais e CT </c:v>
                </c:pt>
                <c:pt idx="7">
                  <c:v>         Processar adequações sugeridas por órgãos ambientais e CT</c:v>
                </c:pt>
                <c:pt idx="8">
                  <c:v>         Elaborar engenharia e projetos executivos</c:v>
                </c:pt>
                <c:pt idx="9">
                  <c:v>         Elaborar proposta de plano de comunicação com o Consórcio Aliança</c:v>
                </c:pt>
                <c:pt idx="10">
                  <c:v>         Validar revisão e plano de comunicação para proprietários junto aos órgãos ambientais e CT</c:v>
                </c:pt>
                <c:pt idx="11">
                  <c:v>         Preparar processos para licenças, outorgas, autorizações e SVs necessárias</c:v>
                </c:pt>
                <c:pt idx="12">
                  <c:v>         Obter licenças, outorgas, autorizações e SVs necessárias</c:v>
                </c:pt>
                <c:pt idx="13">
                  <c:v>         CT - elaborar NT final para CIF</c:v>
                </c:pt>
                <c:pt idx="14">
                  <c:v>         Validar NT junto ao CIF</c:v>
                </c:pt>
                <c:pt idx="15">
                  <c:v>         CIF - publicar deliberação sobre NT</c:v>
                </c:pt>
                <c:pt idx="16">
                  <c:v>         Implantar alternativas selecionadas conforme projeto executivo final</c:v>
                </c:pt>
                <c:pt idx="17">
                  <c:v>         Monitorar solução implantada incluindo resultados dos estudos complementares</c:v>
                </c:pt>
                <c:pt idx="18">
                  <c:v>         Aprovar finalização da implementação junto ao Consórcio Candonga, CT/CIF </c:v>
                </c:pt>
              </c:strCache>
            </c:strRef>
          </c:cat>
          <c:val>
            <c:numRef>
              <c:f>'Trecho 12'!$B$5:$B$23</c:f>
              <c:numCache>
                <c:formatCode>dd/mm/yy;@</c:formatCode>
                <c:ptCount val="19"/>
                <c:pt idx="0">
                  <c:v>43026</c:v>
                </c:pt>
                <c:pt idx="1">
                  <c:v>43119</c:v>
                </c:pt>
                <c:pt idx="2">
                  <c:v>43167</c:v>
                </c:pt>
                <c:pt idx="3">
                  <c:v>43166</c:v>
                </c:pt>
                <c:pt idx="4">
                  <c:v>43185</c:v>
                </c:pt>
                <c:pt idx="5">
                  <c:v>43206</c:v>
                </c:pt>
                <c:pt idx="6">
                  <c:v>43208</c:v>
                </c:pt>
                <c:pt idx="7">
                  <c:v>43250</c:v>
                </c:pt>
                <c:pt idx="8">
                  <c:v>43250</c:v>
                </c:pt>
                <c:pt idx="9">
                  <c:v>43265</c:v>
                </c:pt>
                <c:pt idx="10">
                  <c:v>43297</c:v>
                </c:pt>
                <c:pt idx="11">
                  <c:v>43469</c:v>
                </c:pt>
                <c:pt idx="12">
                  <c:v>43476</c:v>
                </c:pt>
                <c:pt idx="13">
                  <c:v>43508</c:v>
                </c:pt>
                <c:pt idx="14">
                  <c:v>43538</c:v>
                </c:pt>
                <c:pt idx="15">
                  <c:v>43553</c:v>
                </c:pt>
                <c:pt idx="16">
                  <c:v>43568</c:v>
                </c:pt>
                <c:pt idx="17">
                  <c:v>43570</c:v>
                </c:pt>
                <c:pt idx="18">
                  <c:v>45108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7F-47EC-9035-B2D55D59DC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6"/>
        <c:overlap val="100"/>
        <c:axId val="268979816"/>
        <c:axId val="268980208"/>
      </c:barChart>
      <c:catAx>
        <c:axId val="2689798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68980208"/>
        <c:crosses val="autoZero"/>
        <c:auto val="1"/>
        <c:lblAlgn val="ctr"/>
        <c:lblOffset val="100"/>
        <c:noMultiLvlLbl val="0"/>
      </c:catAx>
      <c:valAx>
        <c:axId val="268980208"/>
        <c:scaling>
          <c:orientation val="minMax"/>
          <c:max val="44500"/>
          <c:min val="430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dd/mm/yy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68979816"/>
        <c:crosses val="autoZero"/>
        <c:crossBetween val="between"/>
        <c:majorUnit val="9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      Frente de Trabalho: Trecho 5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>
        <c:manualLayout>
          <c:xMode val="edge"/>
          <c:yMode val="edge"/>
          <c:x val="4.5604111986001741E-2"/>
          <c:y val="1.92043937233387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'Trecho 13 e 14'!$A$5:$A$19</c:f>
              <c:strCache>
                <c:ptCount val="15"/>
                <c:pt idx="0">
                  <c:v>Caracterização trechos 13 e 14</c:v>
                </c:pt>
                <c:pt idx="1">
                  <c:v>         Elaborar relatório de aplicação do plano de manejo de rejeito do trecho com seleção de alternativas de manejo </c:v>
                </c:pt>
                <c:pt idx="2">
                  <c:v>         Validar plano de manejo do trecho junto aos órgãos ambientais e CT </c:v>
                </c:pt>
                <c:pt idx="3">
                  <c:v>         Processar adequações sugeridas por órgãos ambientais e CT</c:v>
                </c:pt>
                <c:pt idx="4">
                  <c:v>         Elaborar engenharia e projetos executivos</c:v>
                </c:pt>
                <c:pt idx="5">
                  <c:v>         Elaborar proposta de plano de comunicação aos proprietários</c:v>
                </c:pt>
                <c:pt idx="6">
                  <c:v>         Executar a comunicação junto aos proprietários</c:v>
                </c:pt>
                <c:pt idx="7">
                  <c:v>         Obter licenças, outorgas, autorizações e SVs necessárias</c:v>
                </c:pt>
                <c:pt idx="8">
                  <c:v>         Validar NT junto ao CIF</c:v>
                </c:pt>
                <c:pt idx="9">
                  <c:v>         Implantar alternativas selecionadas conforme projeto executivo final</c:v>
                </c:pt>
                <c:pt idx="10">
                  <c:v>         Monitorar alternativas implantadas incluindo resultados dos estudos complementares</c:v>
                </c:pt>
                <c:pt idx="11">
                  <c:v>         Adequar alternativas implantadas a partir do resultado do monitoramento (detalhar feedback do monitoramento)</c:v>
                </c:pt>
                <c:pt idx="12">
                  <c:v>         Aprovar adequações necessárias junto aos proprietários/órgãos ambientais/CIF</c:v>
                </c:pt>
                <c:pt idx="13">
                  <c:v>         Finalizar a implementação das alternativas aprovadas</c:v>
                </c:pt>
                <c:pt idx="14">
                  <c:v>         Aprovar finalização da implementação junto à CT/CIF</c:v>
                </c:pt>
              </c:strCache>
            </c:strRef>
          </c:cat>
          <c:val>
            <c:numRef>
              <c:f>'Trecho 13 e 14'!$C$5:$C$19</c:f>
              <c:numCache>
                <c:formatCode>dd/mm/yy;@</c:formatCode>
                <c:ptCount val="15"/>
                <c:pt idx="0">
                  <c:v>43171</c:v>
                </c:pt>
                <c:pt idx="1">
                  <c:v>43245</c:v>
                </c:pt>
                <c:pt idx="2">
                  <c:v>43272</c:v>
                </c:pt>
                <c:pt idx="3">
                  <c:v>43347</c:v>
                </c:pt>
                <c:pt idx="4">
                  <c:v>43392</c:v>
                </c:pt>
                <c:pt idx="5">
                  <c:v>43392</c:v>
                </c:pt>
                <c:pt idx="6">
                  <c:v>43429</c:v>
                </c:pt>
                <c:pt idx="7">
                  <c:v>43429</c:v>
                </c:pt>
                <c:pt idx="8">
                  <c:v>43491</c:v>
                </c:pt>
                <c:pt idx="9">
                  <c:v>43611</c:v>
                </c:pt>
                <c:pt idx="10">
                  <c:v>44586</c:v>
                </c:pt>
                <c:pt idx="11">
                  <c:v>43886</c:v>
                </c:pt>
                <c:pt idx="12">
                  <c:v>43886</c:v>
                </c:pt>
                <c:pt idx="13">
                  <c:v>43916</c:v>
                </c:pt>
                <c:pt idx="14">
                  <c:v>43946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D3-423C-8C94-0EDF2FB7A898}"/>
            </c:ext>
          </c:extLst>
        </c:ser>
        <c:ser>
          <c:idx val="1"/>
          <c:order val="1"/>
          <c:spPr>
            <a:solidFill>
              <a:schemeClr val="bg1"/>
            </a:solidFill>
            <a:ln>
              <a:noFill/>
            </a:ln>
            <a:effectLst/>
          </c:spPr>
          <c:invertIfNegative val="0"/>
          <c:cat>
            <c:strRef>
              <c:f>'Trecho 13 e 14'!$A$5:$A$19</c:f>
              <c:strCache>
                <c:ptCount val="15"/>
                <c:pt idx="0">
                  <c:v>Caracterização trechos 13 e 14</c:v>
                </c:pt>
                <c:pt idx="1">
                  <c:v>         Elaborar relatório de aplicação do plano de manejo de rejeito do trecho com seleção de alternativas de manejo </c:v>
                </c:pt>
                <c:pt idx="2">
                  <c:v>         Validar plano de manejo do trecho junto aos órgãos ambientais e CT </c:v>
                </c:pt>
                <c:pt idx="3">
                  <c:v>         Processar adequações sugeridas por órgãos ambientais e CT</c:v>
                </c:pt>
                <c:pt idx="4">
                  <c:v>         Elaborar engenharia e projetos executivos</c:v>
                </c:pt>
                <c:pt idx="5">
                  <c:v>         Elaborar proposta de plano de comunicação aos proprietários</c:v>
                </c:pt>
                <c:pt idx="6">
                  <c:v>         Executar a comunicação junto aos proprietários</c:v>
                </c:pt>
                <c:pt idx="7">
                  <c:v>         Obter licenças, outorgas, autorizações e SVs necessárias</c:v>
                </c:pt>
                <c:pt idx="8">
                  <c:v>         Validar NT junto ao CIF</c:v>
                </c:pt>
                <c:pt idx="9">
                  <c:v>         Implantar alternativas selecionadas conforme projeto executivo final</c:v>
                </c:pt>
                <c:pt idx="10">
                  <c:v>         Monitorar alternativas implantadas incluindo resultados dos estudos complementares</c:v>
                </c:pt>
                <c:pt idx="11">
                  <c:v>         Adequar alternativas implantadas a partir do resultado do monitoramento (detalhar feedback do monitoramento)</c:v>
                </c:pt>
                <c:pt idx="12">
                  <c:v>         Aprovar adequações necessárias junto aos proprietários/órgãos ambientais/CIF</c:v>
                </c:pt>
                <c:pt idx="13">
                  <c:v>         Finalizar a implementação das alternativas aprovadas</c:v>
                </c:pt>
                <c:pt idx="14">
                  <c:v>         Aprovar finalização da implementação junto à CT/CIF</c:v>
                </c:pt>
              </c:strCache>
            </c:strRef>
          </c:cat>
          <c:val>
            <c:numRef>
              <c:f>'Trecho 13 e 14'!$B$5:$B$19</c:f>
              <c:numCache>
                <c:formatCode>dd/mm/yy;@</c:formatCode>
                <c:ptCount val="15"/>
                <c:pt idx="0">
                  <c:v>43132</c:v>
                </c:pt>
                <c:pt idx="1">
                  <c:v>43172</c:v>
                </c:pt>
                <c:pt idx="2">
                  <c:v>43257</c:v>
                </c:pt>
                <c:pt idx="3">
                  <c:v>43257</c:v>
                </c:pt>
                <c:pt idx="4">
                  <c:v>43362</c:v>
                </c:pt>
                <c:pt idx="5">
                  <c:v>43362</c:v>
                </c:pt>
                <c:pt idx="6">
                  <c:v>43407</c:v>
                </c:pt>
                <c:pt idx="7">
                  <c:v>43399</c:v>
                </c:pt>
                <c:pt idx="8">
                  <c:v>43461</c:v>
                </c:pt>
                <c:pt idx="9">
                  <c:v>43491</c:v>
                </c:pt>
                <c:pt idx="10">
                  <c:v>43491</c:v>
                </c:pt>
                <c:pt idx="11">
                  <c:v>43856</c:v>
                </c:pt>
                <c:pt idx="12">
                  <c:v>43856</c:v>
                </c:pt>
                <c:pt idx="13">
                  <c:v>43916</c:v>
                </c:pt>
                <c:pt idx="14">
                  <c:v>43916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D3-423C-8C94-0EDF2FB7A8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6"/>
        <c:overlap val="100"/>
        <c:axId val="269978384"/>
        <c:axId val="269976816"/>
      </c:barChart>
      <c:catAx>
        <c:axId val="26997838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69976816"/>
        <c:crosses val="autoZero"/>
        <c:auto val="1"/>
        <c:lblAlgn val="ctr"/>
        <c:lblOffset val="100"/>
        <c:noMultiLvlLbl val="0"/>
      </c:catAx>
      <c:valAx>
        <c:axId val="269976816"/>
        <c:scaling>
          <c:orientation val="minMax"/>
          <c:max val="44500"/>
          <c:min val="430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dd/mm/yy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69978384"/>
        <c:crosses val="autoZero"/>
        <c:crossBetween val="between"/>
        <c:majorUnit val="9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      Frente de Trabalho: Trecho 5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>
        <c:manualLayout>
          <c:xMode val="edge"/>
          <c:yMode val="edge"/>
          <c:x val="4.5604111986001741E-2"/>
          <c:y val="1.92043937233387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'Trecho 15 e 16'!$A$5:$A$16</c:f>
              <c:strCache>
                <c:ptCount val="12"/>
                <c:pt idx="0">
                  <c:v>Caracterização trechos 15 e 16</c:v>
                </c:pt>
                <c:pt idx="1">
                  <c:v>         Elaborar relatório de aplicação do plano de manejo de rejeito do trecho com seleção de alternativas de manejo </c:v>
                </c:pt>
                <c:pt idx="2">
                  <c:v>         Validar plano de manejo do trecho junto aos órgãos ambientais e CT </c:v>
                </c:pt>
                <c:pt idx="3">
                  <c:v>         Elaborar engenharia e projetos executivos</c:v>
                </c:pt>
                <c:pt idx="4">
                  <c:v>         Executar a comunicação junto aos proprietários</c:v>
                </c:pt>
                <c:pt idx="5">
                  <c:v>         Obter licenças, outorgas, autorizações e SVs necessárias</c:v>
                </c:pt>
                <c:pt idx="6">
                  <c:v>         Validar NT junto ao CIF</c:v>
                </c:pt>
                <c:pt idx="7">
                  <c:v>         Implantar alternativas selecionadas conforme projeto executivo final</c:v>
                </c:pt>
                <c:pt idx="8">
                  <c:v>         Monitorar alternativas implantadas incluindo resultados dos estudos complementares</c:v>
                </c:pt>
                <c:pt idx="9">
                  <c:v>         Adequar alternativas implantadas a partir do resultado do monitoramento (detalhar feedback do monitoramento)</c:v>
                </c:pt>
                <c:pt idx="10">
                  <c:v>         Finalizar a implementação das alternativas aprovadas</c:v>
                </c:pt>
                <c:pt idx="11">
                  <c:v>         Aprovar finalização da implementação junto à CT/CIF</c:v>
                </c:pt>
              </c:strCache>
            </c:strRef>
          </c:cat>
          <c:val>
            <c:numRef>
              <c:f>'Trecho 15 e 16'!$C$5:$C$16</c:f>
              <c:numCache>
                <c:formatCode>dd/mm/yy;@</c:formatCode>
                <c:ptCount val="12"/>
                <c:pt idx="0">
                  <c:v>43184</c:v>
                </c:pt>
                <c:pt idx="1">
                  <c:v>43252</c:v>
                </c:pt>
                <c:pt idx="2">
                  <c:v>43306</c:v>
                </c:pt>
                <c:pt idx="3">
                  <c:v>43398</c:v>
                </c:pt>
                <c:pt idx="4">
                  <c:v>43483</c:v>
                </c:pt>
                <c:pt idx="5">
                  <c:v>43513</c:v>
                </c:pt>
                <c:pt idx="6">
                  <c:v>43575</c:v>
                </c:pt>
                <c:pt idx="7">
                  <c:v>43695</c:v>
                </c:pt>
                <c:pt idx="8">
                  <c:v>45107</c:v>
                </c:pt>
                <c:pt idx="9">
                  <c:v>43972</c:v>
                </c:pt>
                <c:pt idx="10">
                  <c:v>44002</c:v>
                </c:pt>
                <c:pt idx="11">
                  <c:v>44032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77-49EC-8BB4-E5585B56564A}"/>
            </c:ext>
          </c:extLst>
        </c:ser>
        <c:ser>
          <c:idx val="1"/>
          <c:order val="1"/>
          <c:spPr>
            <a:solidFill>
              <a:schemeClr val="bg1"/>
            </a:solidFill>
            <a:ln>
              <a:noFill/>
            </a:ln>
            <a:effectLst/>
          </c:spPr>
          <c:invertIfNegative val="0"/>
          <c:cat>
            <c:strRef>
              <c:f>'Trecho 15 e 16'!$A$5:$A$16</c:f>
              <c:strCache>
                <c:ptCount val="12"/>
                <c:pt idx="0">
                  <c:v>Caracterização trechos 15 e 16</c:v>
                </c:pt>
                <c:pt idx="1">
                  <c:v>         Elaborar relatório de aplicação do plano de manejo de rejeito do trecho com seleção de alternativas de manejo </c:v>
                </c:pt>
                <c:pt idx="2">
                  <c:v>         Validar plano de manejo do trecho junto aos órgãos ambientais e CT </c:v>
                </c:pt>
                <c:pt idx="3">
                  <c:v>         Elaborar engenharia e projetos executivos</c:v>
                </c:pt>
                <c:pt idx="4">
                  <c:v>         Executar a comunicação junto aos proprietários</c:v>
                </c:pt>
                <c:pt idx="5">
                  <c:v>         Obter licenças, outorgas, autorizações e SVs necessárias</c:v>
                </c:pt>
                <c:pt idx="6">
                  <c:v>         Validar NT junto ao CIF</c:v>
                </c:pt>
                <c:pt idx="7">
                  <c:v>         Implantar alternativas selecionadas conforme projeto executivo final</c:v>
                </c:pt>
                <c:pt idx="8">
                  <c:v>         Monitorar alternativas implantadas incluindo resultados dos estudos complementares</c:v>
                </c:pt>
                <c:pt idx="9">
                  <c:v>         Adequar alternativas implantadas a partir do resultado do monitoramento (detalhar feedback do monitoramento)</c:v>
                </c:pt>
                <c:pt idx="10">
                  <c:v>         Finalizar a implementação das alternativas aprovadas</c:v>
                </c:pt>
                <c:pt idx="11">
                  <c:v>         Aprovar finalização da implementação junto à CT/CIF</c:v>
                </c:pt>
              </c:strCache>
            </c:strRef>
          </c:cat>
          <c:val>
            <c:numRef>
              <c:f>'Trecho 15 e 16'!$B$5:$B$16</c:f>
              <c:numCache>
                <c:formatCode>dd/mm/yy;@</c:formatCode>
                <c:ptCount val="12"/>
                <c:pt idx="0">
                  <c:v>43152</c:v>
                </c:pt>
                <c:pt idx="1">
                  <c:v>43191</c:v>
                </c:pt>
                <c:pt idx="2">
                  <c:v>43253</c:v>
                </c:pt>
                <c:pt idx="3">
                  <c:v>43306</c:v>
                </c:pt>
                <c:pt idx="4">
                  <c:v>43452</c:v>
                </c:pt>
                <c:pt idx="5">
                  <c:v>43483</c:v>
                </c:pt>
                <c:pt idx="6">
                  <c:v>43545</c:v>
                </c:pt>
                <c:pt idx="7">
                  <c:v>43575</c:v>
                </c:pt>
                <c:pt idx="8">
                  <c:v>43577</c:v>
                </c:pt>
                <c:pt idx="9">
                  <c:v>43942</c:v>
                </c:pt>
                <c:pt idx="10">
                  <c:v>44002</c:v>
                </c:pt>
                <c:pt idx="11">
                  <c:v>44002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77-49EC-8BB4-E5585B5656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6"/>
        <c:overlap val="100"/>
        <c:axId val="269976032"/>
        <c:axId val="269975640"/>
      </c:barChart>
      <c:catAx>
        <c:axId val="26997603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69975640"/>
        <c:crosses val="autoZero"/>
        <c:auto val="1"/>
        <c:lblAlgn val="ctr"/>
        <c:lblOffset val="100"/>
        <c:noMultiLvlLbl val="0"/>
      </c:catAx>
      <c:valAx>
        <c:axId val="269975640"/>
        <c:scaling>
          <c:orientation val="minMax"/>
          <c:max val="44500"/>
          <c:min val="430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dd/mm/yy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69976032"/>
        <c:crosses val="autoZero"/>
        <c:crossBetween val="between"/>
        <c:majorUnit val="9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      Frente de Trabalho: Trecho 5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>
        <c:manualLayout>
          <c:xMode val="edge"/>
          <c:yMode val="edge"/>
          <c:x val="4.5604111986001741E-2"/>
          <c:y val="1.92043937233387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'Trecho 17'!$A$5:$A$21</c:f>
              <c:strCache>
                <c:ptCount val="17"/>
                <c:pt idx="0">
                  <c:v>         Levantamento e análise dos dados existentes / Interface com os outros programas</c:v>
                </c:pt>
                <c:pt idx="1">
                  <c:v>         Elaborar relatório de aplicação do plano de manejo de rejeito do trecho com seleção de alternativas de manejo </c:v>
                </c:pt>
                <c:pt idx="2">
                  <c:v>         Encaminhar plano de manejo do trecho para órgãos ambientais e CT</c:v>
                </c:pt>
                <c:pt idx="3">
                  <c:v>         Validar plano de manejo do trecho junto aos órgãos ambientais e CT </c:v>
                </c:pt>
                <c:pt idx="4">
                  <c:v>         Processar adequações sugeridas por órgãos ambientais e CT</c:v>
                </c:pt>
                <c:pt idx="5">
                  <c:v>         Elaborar engenharia e projetos executivos</c:v>
                </c:pt>
                <c:pt idx="6">
                  <c:v>         Preparar processos para licenças, outorgas, autorizações e SVs necessárias</c:v>
                </c:pt>
                <c:pt idx="7">
                  <c:v>         Obter licenças, outorgas, autorizações e SVs necessárias</c:v>
                </c:pt>
                <c:pt idx="8">
                  <c:v>         CT - elaborar NT final para CIF</c:v>
                </c:pt>
                <c:pt idx="9">
                  <c:v>         Validar NT junto ao CIF</c:v>
                </c:pt>
                <c:pt idx="10">
                  <c:v>         Implantar alternativas selecionadas conforme projeto executivo final</c:v>
                </c:pt>
                <c:pt idx="11">
                  <c:v>         Monitorar alternativas implantadas incluindo resultados dos estudos complementares</c:v>
                </c:pt>
                <c:pt idx="12">
                  <c:v>         Adequar alternativas implantadas a partir do resultado do monitoramento (detalhar feedback do monitoramento)</c:v>
                </c:pt>
                <c:pt idx="13">
                  <c:v>         Aprovar adequações necessárias junto aos proprietários/órgãos ambientais/CIF</c:v>
                </c:pt>
                <c:pt idx="14">
                  <c:v>         Dar continuidade à implantação das alternativas aprovadas</c:v>
                </c:pt>
                <c:pt idx="15">
                  <c:v>         Finalizar a implementação das alternativas aprovadas</c:v>
                </c:pt>
                <c:pt idx="16">
                  <c:v>         Aprovar finalização da implementação junto à CT/CIF</c:v>
                </c:pt>
              </c:strCache>
            </c:strRef>
          </c:cat>
          <c:val>
            <c:numRef>
              <c:f>'Trecho 17'!$C$5:$C$21</c:f>
              <c:numCache>
                <c:formatCode>dd/mm/yy;@</c:formatCode>
                <c:ptCount val="17"/>
                <c:pt idx="0">
                  <c:v>43532</c:v>
                </c:pt>
                <c:pt idx="1">
                  <c:v>43585</c:v>
                </c:pt>
                <c:pt idx="2">
                  <c:v>43600</c:v>
                </c:pt>
                <c:pt idx="3">
                  <c:v>43646</c:v>
                </c:pt>
                <c:pt idx="4">
                  <c:v>43677</c:v>
                </c:pt>
                <c:pt idx="5">
                  <c:v>43770</c:v>
                </c:pt>
                <c:pt idx="6">
                  <c:v>43829</c:v>
                </c:pt>
                <c:pt idx="7">
                  <c:v>43889</c:v>
                </c:pt>
                <c:pt idx="8">
                  <c:v>43677</c:v>
                </c:pt>
                <c:pt idx="9">
                  <c:v>43708</c:v>
                </c:pt>
                <c:pt idx="10">
                  <c:v>44099</c:v>
                </c:pt>
                <c:pt idx="11">
                  <c:v>45200</c:v>
                </c:pt>
                <c:pt idx="12">
                  <c:v>44500</c:v>
                </c:pt>
                <c:pt idx="13">
                  <c:v>44500</c:v>
                </c:pt>
                <c:pt idx="14">
                  <c:v>44530</c:v>
                </c:pt>
                <c:pt idx="15">
                  <c:v>44530</c:v>
                </c:pt>
                <c:pt idx="16">
                  <c:v>45230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BC-464F-ADF7-96E98FC083EB}"/>
            </c:ext>
          </c:extLst>
        </c:ser>
        <c:ser>
          <c:idx val="1"/>
          <c:order val="1"/>
          <c:spPr>
            <a:solidFill>
              <a:schemeClr val="bg1"/>
            </a:solidFill>
            <a:ln>
              <a:noFill/>
            </a:ln>
            <a:effectLst/>
          </c:spPr>
          <c:invertIfNegative val="0"/>
          <c:cat>
            <c:strRef>
              <c:f>'Trecho 17'!$A$5:$A$21</c:f>
              <c:strCache>
                <c:ptCount val="17"/>
                <c:pt idx="0">
                  <c:v>         Levantamento e análise dos dados existentes / Interface com os outros programas</c:v>
                </c:pt>
                <c:pt idx="1">
                  <c:v>         Elaborar relatório de aplicação do plano de manejo de rejeito do trecho com seleção de alternativas de manejo </c:v>
                </c:pt>
                <c:pt idx="2">
                  <c:v>         Encaminhar plano de manejo do trecho para órgãos ambientais e CT</c:v>
                </c:pt>
                <c:pt idx="3">
                  <c:v>         Validar plano de manejo do trecho junto aos órgãos ambientais e CT </c:v>
                </c:pt>
                <c:pt idx="4">
                  <c:v>         Processar adequações sugeridas por órgãos ambientais e CT</c:v>
                </c:pt>
                <c:pt idx="5">
                  <c:v>         Elaborar engenharia e projetos executivos</c:v>
                </c:pt>
                <c:pt idx="6">
                  <c:v>         Preparar processos para licenças, outorgas, autorizações e SVs necessárias</c:v>
                </c:pt>
                <c:pt idx="7">
                  <c:v>         Obter licenças, outorgas, autorizações e SVs necessárias</c:v>
                </c:pt>
                <c:pt idx="8">
                  <c:v>         CT - elaborar NT final para CIF</c:v>
                </c:pt>
                <c:pt idx="9">
                  <c:v>         Validar NT junto ao CIF</c:v>
                </c:pt>
                <c:pt idx="10">
                  <c:v>         Implantar alternativas selecionadas conforme projeto executivo final</c:v>
                </c:pt>
                <c:pt idx="11">
                  <c:v>         Monitorar alternativas implantadas incluindo resultados dos estudos complementares</c:v>
                </c:pt>
                <c:pt idx="12">
                  <c:v>         Adequar alternativas implantadas a partir do resultado do monitoramento (detalhar feedback do monitoramento)</c:v>
                </c:pt>
                <c:pt idx="13">
                  <c:v>         Aprovar adequações necessárias junto aos proprietários/órgãos ambientais/CIF</c:v>
                </c:pt>
                <c:pt idx="14">
                  <c:v>         Dar continuidade à implantação das alternativas aprovadas</c:v>
                </c:pt>
                <c:pt idx="15">
                  <c:v>         Finalizar a implementação das alternativas aprovadas</c:v>
                </c:pt>
                <c:pt idx="16">
                  <c:v>         Aprovar finalização da implementação junto à CT/CIF</c:v>
                </c:pt>
              </c:strCache>
            </c:strRef>
          </c:cat>
          <c:val>
            <c:numRef>
              <c:f>'Trecho 17'!$B$5:$B$21</c:f>
              <c:numCache>
                <c:formatCode>dd/mm/yy;@</c:formatCode>
                <c:ptCount val="17"/>
                <c:pt idx="0">
                  <c:v>43470</c:v>
                </c:pt>
                <c:pt idx="1">
                  <c:v>43533</c:v>
                </c:pt>
                <c:pt idx="2">
                  <c:v>43587</c:v>
                </c:pt>
                <c:pt idx="3">
                  <c:v>43601</c:v>
                </c:pt>
                <c:pt idx="4">
                  <c:v>43647</c:v>
                </c:pt>
                <c:pt idx="5">
                  <c:v>43678</c:v>
                </c:pt>
                <c:pt idx="6">
                  <c:v>0</c:v>
                </c:pt>
                <c:pt idx="7">
                  <c:v>43836</c:v>
                </c:pt>
                <c:pt idx="8">
                  <c:v>43647</c:v>
                </c:pt>
                <c:pt idx="9">
                  <c:v>43678</c:v>
                </c:pt>
                <c:pt idx="10">
                  <c:v>43891</c:v>
                </c:pt>
                <c:pt idx="11">
                  <c:v>44105</c:v>
                </c:pt>
                <c:pt idx="12">
                  <c:v>44470</c:v>
                </c:pt>
                <c:pt idx="13">
                  <c:v>44470</c:v>
                </c:pt>
                <c:pt idx="14">
                  <c:v>44500</c:v>
                </c:pt>
                <c:pt idx="15">
                  <c:v>44530</c:v>
                </c:pt>
                <c:pt idx="16">
                  <c:v>45200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BC-464F-ADF7-96E98FC083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6"/>
        <c:overlap val="100"/>
        <c:axId val="268981384"/>
        <c:axId val="268981776"/>
      </c:barChart>
      <c:catAx>
        <c:axId val="26898138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68981776"/>
        <c:crosses val="autoZero"/>
        <c:auto val="1"/>
        <c:lblAlgn val="ctr"/>
        <c:lblOffset val="100"/>
        <c:noMultiLvlLbl val="0"/>
      </c:catAx>
      <c:valAx>
        <c:axId val="268981776"/>
        <c:scaling>
          <c:orientation val="minMax"/>
          <c:max val="44500"/>
          <c:min val="430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dd/mm/yy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68981384"/>
        <c:crosses val="autoZero"/>
        <c:crossBetween val="between"/>
        <c:majorUnit val="9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133801</xdr:colOff>
      <xdr:row>1</xdr:row>
      <xdr:rowOff>57603</xdr:rowOff>
    </xdr:from>
    <xdr:to>
      <xdr:col>16</xdr:col>
      <xdr:colOff>180974</xdr:colOff>
      <xdr:row>17</xdr:row>
      <xdr:rowOff>57603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641801</xdr:colOff>
      <xdr:row>1</xdr:row>
      <xdr:rowOff>41727</xdr:rowOff>
    </xdr:from>
    <xdr:to>
      <xdr:col>18</xdr:col>
      <xdr:colOff>612774</xdr:colOff>
      <xdr:row>20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54427</xdr:colOff>
      <xdr:row>0</xdr:row>
      <xdr:rowOff>359227</xdr:rowOff>
    </xdr:from>
    <xdr:to>
      <xdr:col>13</xdr:col>
      <xdr:colOff>10885</xdr:colOff>
      <xdr:row>16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54427</xdr:colOff>
      <xdr:row>0</xdr:row>
      <xdr:rowOff>359227</xdr:rowOff>
    </xdr:from>
    <xdr:to>
      <xdr:col>13</xdr:col>
      <xdr:colOff>10885</xdr:colOff>
      <xdr:row>15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43541</xdr:colOff>
      <xdr:row>0</xdr:row>
      <xdr:rowOff>326570</xdr:rowOff>
    </xdr:from>
    <xdr:to>
      <xdr:col>12</xdr:col>
      <xdr:colOff>1153885</xdr:colOff>
      <xdr:row>16</xdr:row>
      <xdr:rowOff>348343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43541</xdr:colOff>
      <xdr:row>0</xdr:row>
      <xdr:rowOff>326570</xdr:rowOff>
    </xdr:from>
    <xdr:to>
      <xdr:col>12</xdr:col>
      <xdr:colOff>1153885</xdr:colOff>
      <xdr:row>18</xdr:row>
      <xdr:rowOff>348343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43541</xdr:colOff>
      <xdr:row>0</xdr:row>
      <xdr:rowOff>326570</xdr:rowOff>
    </xdr:from>
    <xdr:to>
      <xdr:col>12</xdr:col>
      <xdr:colOff>1153885</xdr:colOff>
      <xdr:row>22</xdr:row>
      <xdr:rowOff>348343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43541</xdr:colOff>
      <xdr:row>0</xdr:row>
      <xdr:rowOff>326570</xdr:rowOff>
    </xdr:from>
    <xdr:to>
      <xdr:col>12</xdr:col>
      <xdr:colOff>1153885</xdr:colOff>
      <xdr:row>18</xdr:row>
      <xdr:rowOff>348343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43541</xdr:colOff>
      <xdr:row>0</xdr:row>
      <xdr:rowOff>326570</xdr:rowOff>
    </xdr:from>
    <xdr:to>
      <xdr:col>12</xdr:col>
      <xdr:colOff>1153885</xdr:colOff>
      <xdr:row>15</xdr:row>
      <xdr:rowOff>348343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43541</xdr:colOff>
      <xdr:row>0</xdr:row>
      <xdr:rowOff>326570</xdr:rowOff>
    </xdr:from>
    <xdr:to>
      <xdr:col>12</xdr:col>
      <xdr:colOff>1153885</xdr:colOff>
      <xdr:row>20</xdr:row>
      <xdr:rowOff>348343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1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showGridLines="0" workbookViewId="0">
      <selection activeCell="A12" sqref="A12"/>
    </sheetView>
  </sheetViews>
  <sheetFormatPr defaultRowHeight="15" x14ac:dyDescent="0.25"/>
  <sheetData>
    <row r="1" spans="1:14" ht="18.75" x14ac:dyDescent="0.3">
      <c r="A1" s="12" t="s">
        <v>79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18.75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8.75" x14ac:dyDescent="0.3">
      <c r="A3" s="13" t="s">
        <v>81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18.75" x14ac:dyDescent="0.3">
      <c r="A4" s="13" t="s">
        <v>80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8.75" x14ac:dyDescent="0.3">
      <c r="A5" s="13" t="s">
        <v>82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ht="18.75" x14ac:dyDescent="0.3">
      <c r="A6" s="13" t="s">
        <v>83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ht="18.75" x14ac:dyDescent="0.3">
      <c r="A7" s="13" t="s">
        <v>88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14" ht="18.75" x14ac:dyDescent="0.3">
      <c r="A8" s="13" t="s">
        <v>84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spans="1:14" ht="18.75" x14ac:dyDescent="0.3">
      <c r="A9" s="13" t="s">
        <v>85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4" ht="18.75" x14ac:dyDescent="0.3">
      <c r="A10" s="13" t="s">
        <v>86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14" ht="18.75" x14ac:dyDescent="0.3">
      <c r="A11" s="13" t="s">
        <v>87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8.75" x14ac:dyDescent="0.3">
      <c r="A12" s="13" t="s">
        <v>93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ht="18.75" x14ac:dyDescent="0.3">
      <c r="A13" s="14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ht="18.75" x14ac:dyDescent="0.3">
      <c r="A14" s="15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 ht="18.75" x14ac:dyDescent="0.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spans="1:14" ht="18.75" x14ac:dyDescent="0.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zoomScale="70" zoomScaleNormal="70" workbookViewId="0">
      <selection activeCell="B7" sqref="B7"/>
    </sheetView>
  </sheetViews>
  <sheetFormatPr defaultColWidth="62.140625" defaultRowHeight="30" customHeight="1" x14ac:dyDescent="0.25"/>
  <cols>
    <col min="1" max="1" width="85.85546875" style="1" customWidth="1"/>
    <col min="2" max="3" width="15.28515625" style="1" customWidth="1"/>
    <col min="4" max="194" width="16.85546875" style="1" customWidth="1"/>
    <col min="195" max="439" width="19.7109375" style="1" customWidth="1"/>
    <col min="440" max="670" width="18.42578125" style="1" customWidth="1"/>
    <col min="671" max="856" width="20.42578125" style="1" customWidth="1"/>
    <col min="857" max="16384" width="62.140625" style="1"/>
  </cols>
  <sheetData>
    <row r="1" spans="1:3" ht="30" customHeight="1" x14ac:dyDescent="0.25">
      <c r="A1" s="2" t="s">
        <v>0</v>
      </c>
      <c r="B1" s="2" t="s">
        <v>1</v>
      </c>
      <c r="C1" s="2" t="s">
        <v>2</v>
      </c>
    </row>
    <row r="2" spans="1:3" ht="30" customHeight="1" x14ac:dyDescent="0.25">
      <c r="A2" s="3" t="s">
        <v>3</v>
      </c>
      <c r="B2" s="3"/>
      <c r="C2" s="3"/>
    </row>
    <row r="3" spans="1:3" ht="30" customHeight="1" x14ac:dyDescent="0.25">
      <c r="A3" s="4" t="s">
        <v>4</v>
      </c>
      <c r="B3" s="4"/>
      <c r="C3" s="4"/>
    </row>
    <row r="4" spans="1:3" ht="30" customHeight="1" x14ac:dyDescent="0.25">
      <c r="A4" s="5" t="s">
        <v>41</v>
      </c>
      <c r="B4" s="5"/>
      <c r="C4" s="5"/>
    </row>
    <row r="5" spans="1:3" ht="30" customHeight="1" x14ac:dyDescent="0.25">
      <c r="A5" s="19" t="s">
        <v>100</v>
      </c>
      <c r="B5" s="18">
        <v>43027</v>
      </c>
      <c r="C5" s="18">
        <v>43063</v>
      </c>
    </row>
    <row r="6" spans="1:3" ht="30" customHeight="1" x14ac:dyDescent="0.25">
      <c r="A6" s="19" t="s">
        <v>62</v>
      </c>
      <c r="B6" s="18">
        <v>43064</v>
      </c>
      <c r="C6" s="18">
        <v>43133</v>
      </c>
    </row>
    <row r="7" spans="1:3" ht="30" customHeight="1" x14ac:dyDescent="0.25">
      <c r="A7" s="19" t="s">
        <v>6</v>
      </c>
      <c r="B7" s="18"/>
      <c r="C7" s="18">
        <v>43189</v>
      </c>
    </row>
    <row r="8" spans="1:3" ht="30" customHeight="1" x14ac:dyDescent="0.25">
      <c r="A8" s="19" t="s">
        <v>8</v>
      </c>
      <c r="B8" s="18"/>
      <c r="C8" s="18">
        <v>43268</v>
      </c>
    </row>
    <row r="9" spans="1:3" ht="30" customHeight="1" x14ac:dyDescent="0.25">
      <c r="A9" s="19" t="s">
        <v>9</v>
      </c>
      <c r="B9" s="18"/>
      <c r="C9" s="18">
        <v>43388</v>
      </c>
    </row>
    <row r="10" spans="1:3" ht="30" customHeight="1" x14ac:dyDescent="0.25">
      <c r="A10" s="19" t="s">
        <v>11</v>
      </c>
      <c r="B10" s="18"/>
      <c r="C10" s="18">
        <v>43404</v>
      </c>
    </row>
    <row r="11" spans="1:3" ht="30" customHeight="1" x14ac:dyDescent="0.25">
      <c r="A11" s="19" t="s">
        <v>13</v>
      </c>
      <c r="B11" s="18"/>
      <c r="C11" s="18">
        <v>43464</v>
      </c>
    </row>
    <row r="12" spans="1:3" ht="30" customHeight="1" x14ac:dyDescent="0.25">
      <c r="A12" s="19" t="s">
        <v>15</v>
      </c>
      <c r="B12" s="18">
        <v>43466</v>
      </c>
      <c r="C12" s="18">
        <v>43496</v>
      </c>
    </row>
    <row r="13" spans="1:3" ht="30" customHeight="1" x14ac:dyDescent="0.25">
      <c r="A13" s="19" t="s">
        <v>16</v>
      </c>
      <c r="B13" s="18">
        <v>43481</v>
      </c>
      <c r="C13" s="18">
        <v>43496</v>
      </c>
    </row>
    <row r="14" spans="1:3" ht="30" customHeight="1" x14ac:dyDescent="0.25">
      <c r="A14" s="19" t="s">
        <v>101</v>
      </c>
      <c r="B14" s="18"/>
      <c r="C14" s="18">
        <v>43677</v>
      </c>
    </row>
    <row r="15" spans="1:3" ht="15" x14ac:dyDescent="0.25">
      <c r="A15" s="19" t="s">
        <v>102</v>
      </c>
      <c r="B15" s="18">
        <v>43496</v>
      </c>
      <c r="C15" s="18">
        <v>45028</v>
      </c>
    </row>
    <row r="16" spans="1:3" ht="15" x14ac:dyDescent="0.25">
      <c r="A16" s="20" t="s">
        <v>65</v>
      </c>
      <c r="B16" s="18">
        <f>B15+365</f>
        <v>43861</v>
      </c>
      <c r="C16" s="18">
        <f>B16+30</f>
        <v>43891</v>
      </c>
    </row>
    <row r="17" spans="1:3" ht="30" customHeight="1" x14ac:dyDescent="0.25">
      <c r="A17" s="19" t="s">
        <v>40</v>
      </c>
      <c r="B17" s="18">
        <v>45029</v>
      </c>
      <c r="C17" s="18">
        <f>B17+30</f>
        <v>45059</v>
      </c>
    </row>
  </sheetData>
  <sortState ref="A245:E270">
    <sortCondition ref="B245:B270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zoomScale="85" zoomScaleNormal="85" workbookViewId="0">
      <selection activeCell="C1" sqref="C1"/>
    </sheetView>
  </sheetViews>
  <sheetFormatPr defaultColWidth="62.140625" defaultRowHeight="30" customHeight="1" x14ac:dyDescent="0.25"/>
  <cols>
    <col min="1" max="1" width="85.85546875" style="1" customWidth="1"/>
    <col min="2" max="3" width="15.28515625" style="1" customWidth="1"/>
    <col min="4" max="194" width="16.85546875" style="1" customWidth="1"/>
    <col min="195" max="439" width="19.7109375" style="1" customWidth="1"/>
    <col min="440" max="670" width="18.42578125" style="1" customWidth="1"/>
    <col min="671" max="856" width="20.42578125" style="1" customWidth="1"/>
    <col min="857" max="16384" width="62.140625" style="1"/>
  </cols>
  <sheetData>
    <row r="1" spans="1:3" ht="30" customHeight="1" x14ac:dyDescent="0.25">
      <c r="A1" s="2" t="s">
        <v>0</v>
      </c>
      <c r="B1" s="2" t="s">
        <v>1</v>
      </c>
      <c r="C1" s="2" t="s">
        <v>2</v>
      </c>
    </row>
    <row r="2" spans="1:3" ht="30" customHeight="1" x14ac:dyDescent="0.25">
      <c r="A2" s="3" t="s">
        <v>3</v>
      </c>
      <c r="B2" s="3"/>
      <c r="C2" s="3"/>
    </row>
    <row r="3" spans="1:3" ht="30" customHeight="1" x14ac:dyDescent="0.25">
      <c r="A3" s="4" t="s">
        <v>4</v>
      </c>
      <c r="B3" s="4"/>
      <c r="C3" s="4"/>
    </row>
    <row r="4" spans="1:3" ht="30" customHeight="1" x14ac:dyDescent="0.25">
      <c r="A4" s="5" t="s">
        <v>23</v>
      </c>
      <c r="B4" s="5"/>
      <c r="C4" s="5"/>
    </row>
    <row r="5" spans="1:3" ht="30" customHeight="1" x14ac:dyDescent="0.25">
      <c r="A5" s="16" t="s">
        <v>42</v>
      </c>
      <c r="B5" s="17">
        <v>43024</v>
      </c>
      <c r="C5" s="17">
        <v>43026</v>
      </c>
    </row>
    <row r="6" spans="1:3" ht="30" customHeight="1" x14ac:dyDescent="0.25">
      <c r="A6" s="16" t="s">
        <v>94</v>
      </c>
      <c r="B6" s="17"/>
      <c r="C6" s="17">
        <v>43161</v>
      </c>
    </row>
    <row r="7" spans="1:3" ht="30" customHeight="1" x14ac:dyDescent="0.25">
      <c r="A7" s="16" t="s">
        <v>103</v>
      </c>
      <c r="B7" s="18">
        <v>43070</v>
      </c>
      <c r="C7" s="18">
        <v>43496</v>
      </c>
    </row>
    <row r="8" spans="1:3" ht="30" customHeight="1" x14ac:dyDescent="0.25">
      <c r="A8" s="16" t="s">
        <v>104</v>
      </c>
      <c r="B8" s="17"/>
      <c r="C8" s="17">
        <v>43190</v>
      </c>
    </row>
    <row r="9" spans="1:3" ht="30" customHeight="1" x14ac:dyDescent="0.25">
      <c r="A9" s="16" t="s">
        <v>67</v>
      </c>
      <c r="B9" s="18"/>
      <c r="C9" s="18" t="s">
        <v>68</v>
      </c>
    </row>
    <row r="10" spans="1:3" ht="30" customHeight="1" x14ac:dyDescent="0.25">
      <c r="A10" s="16" t="s">
        <v>66</v>
      </c>
      <c r="B10" s="18"/>
      <c r="C10" s="18">
        <v>43251</v>
      </c>
    </row>
    <row r="11" spans="1:3" ht="30" customHeight="1" x14ac:dyDescent="0.25">
      <c r="A11" s="16" t="s">
        <v>70</v>
      </c>
      <c r="B11" s="17"/>
      <c r="C11" s="17">
        <v>43220</v>
      </c>
    </row>
    <row r="12" spans="1:3" ht="30" customHeight="1" x14ac:dyDescent="0.25">
      <c r="A12" s="16" t="s">
        <v>43</v>
      </c>
      <c r="B12" s="17"/>
      <c r="C12" s="17">
        <v>43250</v>
      </c>
    </row>
    <row r="13" spans="1:3" ht="30" customHeight="1" x14ac:dyDescent="0.25">
      <c r="A13" s="16" t="s">
        <v>69</v>
      </c>
      <c r="B13" s="18">
        <v>43525</v>
      </c>
      <c r="C13" s="18">
        <v>43585</v>
      </c>
    </row>
    <row r="14" spans="1:3" ht="30" customHeight="1" x14ac:dyDescent="0.25">
      <c r="A14" s="19" t="s">
        <v>90</v>
      </c>
      <c r="B14" s="17"/>
      <c r="C14" s="17">
        <v>43220</v>
      </c>
    </row>
    <row r="15" spans="1:3" ht="30" customHeight="1" x14ac:dyDescent="0.25">
      <c r="A15" s="16" t="s">
        <v>44</v>
      </c>
      <c r="B15" s="17">
        <v>43222</v>
      </c>
      <c r="C15" s="17">
        <v>43252</v>
      </c>
    </row>
    <row r="16" spans="1:3" ht="24" customHeight="1" x14ac:dyDescent="0.25">
      <c r="A16" s="16" t="s">
        <v>45</v>
      </c>
      <c r="B16" s="17"/>
      <c r="C16" s="17">
        <v>43298</v>
      </c>
    </row>
    <row r="17" spans="1:3" ht="30" customHeight="1" x14ac:dyDescent="0.25">
      <c r="A17" s="16" t="s">
        <v>46</v>
      </c>
      <c r="B17" s="17">
        <v>43330</v>
      </c>
      <c r="C17" s="17">
        <v>43360</v>
      </c>
    </row>
    <row r="18" spans="1:3" ht="30" customHeight="1" x14ac:dyDescent="0.25">
      <c r="A18" s="16" t="s">
        <v>71</v>
      </c>
      <c r="B18" s="17">
        <v>43358</v>
      </c>
      <c r="C18" s="17">
        <v>43723</v>
      </c>
    </row>
    <row r="19" spans="1:3" ht="30" customHeight="1" x14ac:dyDescent="0.25">
      <c r="A19" s="19" t="s">
        <v>102</v>
      </c>
      <c r="B19" s="17">
        <v>43725</v>
      </c>
      <c r="C19" s="17">
        <v>44820</v>
      </c>
    </row>
    <row r="20" spans="1:3" ht="30" customHeight="1" x14ac:dyDescent="0.25">
      <c r="A20" s="16" t="s">
        <v>47</v>
      </c>
      <c r="B20" s="17"/>
      <c r="C20" s="17">
        <f>B20+30</f>
        <v>30</v>
      </c>
    </row>
    <row r="21" spans="1:3" ht="30" customHeight="1" x14ac:dyDescent="0.25">
      <c r="A21" s="16" t="s">
        <v>48</v>
      </c>
      <c r="B21" s="17">
        <v>43890</v>
      </c>
      <c r="C21" s="17">
        <f>B21+30</f>
        <v>43920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zoomScale="70" zoomScaleNormal="70" workbookViewId="0">
      <selection activeCell="A7" sqref="A7"/>
    </sheetView>
  </sheetViews>
  <sheetFormatPr defaultColWidth="62.140625" defaultRowHeight="30" customHeight="1" x14ac:dyDescent="0.25"/>
  <cols>
    <col min="1" max="1" width="85.85546875" style="1" customWidth="1"/>
    <col min="2" max="3" width="15.28515625" style="1" customWidth="1"/>
    <col min="4" max="194" width="16.85546875" style="1" customWidth="1"/>
    <col min="195" max="439" width="19.7109375" style="1" customWidth="1"/>
    <col min="440" max="670" width="18.42578125" style="1" customWidth="1"/>
    <col min="671" max="856" width="20.42578125" style="1" customWidth="1"/>
    <col min="857" max="16384" width="62.140625" style="1"/>
  </cols>
  <sheetData>
    <row r="1" spans="1:3" ht="30" customHeight="1" x14ac:dyDescent="0.25">
      <c r="A1" s="2" t="s">
        <v>0</v>
      </c>
      <c r="B1" s="2" t="s">
        <v>1</v>
      </c>
      <c r="C1" s="2" t="s">
        <v>2</v>
      </c>
    </row>
    <row r="2" spans="1:3" ht="30" customHeight="1" x14ac:dyDescent="0.25">
      <c r="A2" s="3" t="s">
        <v>3</v>
      </c>
      <c r="B2" s="3"/>
      <c r="C2" s="3"/>
    </row>
    <row r="3" spans="1:3" ht="30" customHeight="1" x14ac:dyDescent="0.25">
      <c r="A3" s="4" t="s">
        <v>4</v>
      </c>
      <c r="B3" s="4"/>
      <c r="C3" s="4"/>
    </row>
    <row r="4" spans="1:3" ht="30" customHeight="1" x14ac:dyDescent="0.25">
      <c r="A4" s="5" t="s">
        <v>78</v>
      </c>
      <c r="B4" s="5"/>
      <c r="C4" s="5"/>
    </row>
    <row r="5" spans="1:3" ht="30" customHeight="1" x14ac:dyDescent="0.25">
      <c r="A5" s="6" t="s">
        <v>105</v>
      </c>
      <c r="B5" s="10">
        <v>43027</v>
      </c>
      <c r="C5" s="10">
        <v>43083</v>
      </c>
    </row>
    <row r="6" spans="1:3" ht="30" customHeight="1" x14ac:dyDescent="0.25">
      <c r="A6" s="6" t="s">
        <v>106</v>
      </c>
      <c r="B6" s="10">
        <v>43048</v>
      </c>
      <c r="C6" s="10">
        <v>43138</v>
      </c>
    </row>
    <row r="7" spans="1:3" ht="30" customHeight="1" x14ac:dyDescent="0.25">
      <c r="A7" s="6" t="s">
        <v>107</v>
      </c>
      <c r="B7" s="10">
        <v>43084</v>
      </c>
      <c r="C7" s="10">
        <v>43131</v>
      </c>
    </row>
    <row r="8" spans="1:3" ht="30" customHeight="1" x14ac:dyDescent="0.25">
      <c r="A8" s="6" t="s">
        <v>29</v>
      </c>
      <c r="B8" s="10"/>
      <c r="C8" s="10">
        <v>43178</v>
      </c>
    </row>
    <row r="9" spans="1:3" ht="30" customHeight="1" x14ac:dyDescent="0.25">
      <c r="A9" s="9" t="s">
        <v>49</v>
      </c>
      <c r="B9" s="10">
        <v>43139</v>
      </c>
      <c r="C9" s="10">
        <v>43165</v>
      </c>
    </row>
    <row r="10" spans="1:3" ht="30" customHeight="1" x14ac:dyDescent="0.25">
      <c r="A10" s="6" t="s">
        <v>30</v>
      </c>
      <c r="B10" s="10"/>
      <c r="C10" s="10">
        <v>43268</v>
      </c>
    </row>
    <row r="11" spans="1:3" ht="30" customHeight="1" x14ac:dyDescent="0.25">
      <c r="A11" s="9" t="s">
        <v>50</v>
      </c>
      <c r="B11" s="10"/>
      <c r="C11" s="10">
        <v>43232</v>
      </c>
    </row>
    <row r="12" spans="1:3" ht="30" customHeight="1" x14ac:dyDescent="0.25">
      <c r="A12" s="9" t="s">
        <v>51</v>
      </c>
      <c r="B12" s="10"/>
      <c r="C12" s="10">
        <v>43322</v>
      </c>
    </row>
    <row r="13" spans="1:3" ht="30" customHeight="1" x14ac:dyDescent="0.25">
      <c r="A13" s="6" t="s">
        <v>72</v>
      </c>
      <c r="B13" s="10"/>
      <c r="C13" s="10">
        <v>43373</v>
      </c>
    </row>
    <row r="14" spans="1:3" ht="30" customHeight="1" x14ac:dyDescent="0.25">
      <c r="A14" s="6" t="s">
        <v>31</v>
      </c>
      <c r="B14" s="10"/>
      <c r="C14" s="10">
        <v>43388</v>
      </c>
    </row>
    <row r="15" spans="1:3" ht="30" customHeight="1" x14ac:dyDescent="0.25">
      <c r="A15" s="6" t="s">
        <v>32</v>
      </c>
      <c r="B15" s="10"/>
      <c r="C15" s="10">
        <v>43434</v>
      </c>
    </row>
    <row r="16" spans="1:3" ht="30" customHeight="1" x14ac:dyDescent="0.25">
      <c r="A16" s="9" t="s">
        <v>52</v>
      </c>
      <c r="B16" s="10"/>
      <c r="C16" s="10">
        <v>43442</v>
      </c>
    </row>
    <row r="17" spans="1:6" ht="30" customHeight="1" x14ac:dyDescent="0.25">
      <c r="A17" s="9" t="s">
        <v>53</v>
      </c>
      <c r="B17" s="10">
        <v>43451</v>
      </c>
      <c r="C17" s="10">
        <v>43488</v>
      </c>
    </row>
    <row r="18" spans="1:6" ht="30" customHeight="1" x14ac:dyDescent="0.25">
      <c r="A18" s="6" t="s">
        <v>33</v>
      </c>
      <c r="B18" s="10">
        <v>43466</v>
      </c>
      <c r="C18" s="10">
        <v>43496</v>
      </c>
    </row>
    <row r="19" spans="1:6" ht="30" customHeight="1" x14ac:dyDescent="0.25">
      <c r="A19" s="9" t="s">
        <v>54</v>
      </c>
      <c r="B19" s="10">
        <v>43490</v>
      </c>
      <c r="C19" s="10">
        <v>43520</v>
      </c>
    </row>
    <row r="20" spans="1:6" ht="30" customHeight="1" x14ac:dyDescent="0.25">
      <c r="A20" s="6" t="s">
        <v>73</v>
      </c>
      <c r="B20" s="10"/>
      <c r="C20" s="10">
        <v>43616</v>
      </c>
    </row>
    <row r="21" spans="1:6" ht="49.5" customHeight="1" x14ac:dyDescent="0.25">
      <c r="A21" s="6" t="s">
        <v>34</v>
      </c>
      <c r="B21" s="10">
        <v>43496</v>
      </c>
      <c r="C21" s="10">
        <v>45028</v>
      </c>
    </row>
    <row r="22" spans="1:6" ht="30" customHeight="1" x14ac:dyDescent="0.25">
      <c r="A22" s="9" t="s">
        <v>55</v>
      </c>
      <c r="B22" s="10">
        <v>43520</v>
      </c>
      <c r="C22" s="10">
        <v>43550</v>
      </c>
    </row>
    <row r="23" spans="1:6" ht="30" customHeight="1" x14ac:dyDescent="0.25">
      <c r="A23" s="9" t="s">
        <v>74</v>
      </c>
      <c r="B23" s="10">
        <v>43550</v>
      </c>
      <c r="C23" s="10">
        <v>43670</v>
      </c>
    </row>
    <row r="24" spans="1:6" ht="45" x14ac:dyDescent="0.25">
      <c r="A24" s="9" t="s">
        <v>56</v>
      </c>
      <c r="B24" s="10">
        <v>43550</v>
      </c>
      <c r="C24" s="10">
        <v>45082</v>
      </c>
      <c r="E24" s="10"/>
      <c r="F24" s="10"/>
    </row>
    <row r="25" spans="1:6" ht="30" customHeight="1" x14ac:dyDescent="0.25">
      <c r="A25" s="6" t="s">
        <v>35</v>
      </c>
      <c r="B25" s="11">
        <v>43915</v>
      </c>
      <c r="C25" s="11">
        <v>43945</v>
      </c>
      <c r="E25" s="11"/>
      <c r="F25" s="11"/>
    </row>
    <row r="26" spans="1:6" ht="30" customHeight="1" x14ac:dyDescent="0.25">
      <c r="A26" s="6" t="s">
        <v>36</v>
      </c>
      <c r="B26" s="11">
        <v>43945</v>
      </c>
      <c r="C26" s="11">
        <v>43975</v>
      </c>
      <c r="E26" s="11"/>
      <c r="F26" s="11"/>
    </row>
    <row r="27" spans="1:6" ht="30" customHeight="1" x14ac:dyDescent="0.25">
      <c r="A27" s="9" t="s">
        <v>57</v>
      </c>
      <c r="B27" s="11">
        <v>44310</v>
      </c>
      <c r="C27" s="11">
        <v>44340</v>
      </c>
      <c r="E27" s="11"/>
      <c r="F27" s="11"/>
    </row>
    <row r="28" spans="1:6" ht="30" customHeight="1" x14ac:dyDescent="0.25">
      <c r="A28" s="6" t="s">
        <v>37</v>
      </c>
      <c r="B28" s="11">
        <v>44340</v>
      </c>
      <c r="C28" s="11">
        <v>44340</v>
      </c>
      <c r="E28" s="11"/>
      <c r="F28" s="11"/>
    </row>
    <row r="29" spans="1:6" ht="30" customHeight="1" x14ac:dyDescent="0.25">
      <c r="A29" s="6" t="s">
        <v>38</v>
      </c>
      <c r="B29" s="11">
        <v>44340</v>
      </c>
      <c r="C29" s="11">
        <v>44370</v>
      </c>
      <c r="E29" s="11"/>
      <c r="F29" s="11"/>
    </row>
    <row r="30" spans="1:6" ht="30" customHeight="1" x14ac:dyDescent="0.25">
      <c r="A30" s="9" t="s">
        <v>58</v>
      </c>
      <c r="B30" s="11">
        <v>44370</v>
      </c>
      <c r="C30" s="11">
        <v>44400</v>
      </c>
      <c r="E30" s="11"/>
      <c r="F30" s="11"/>
    </row>
    <row r="31" spans="1:6" ht="30" customHeight="1" x14ac:dyDescent="0.25">
      <c r="A31" s="9" t="s">
        <v>59</v>
      </c>
      <c r="B31" s="11">
        <v>44400</v>
      </c>
      <c r="C31" s="11">
        <v>44400</v>
      </c>
      <c r="E31" s="11"/>
      <c r="F31" s="11"/>
    </row>
    <row r="32" spans="1:6" ht="30" customHeight="1" x14ac:dyDescent="0.25">
      <c r="A32" s="9" t="s">
        <v>60</v>
      </c>
      <c r="B32" s="11">
        <v>44400</v>
      </c>
      <c r="C32" s="11">
        <v>44430</v>
      </c>
      <c r="E32" s="11"/>
      <c r="F32" s="11"/>
    </row>
    <row r="33" spans="1:3" ht="30" customHeight="1" x14ac:dyDescent="0.25">
      <c r="A33" s="7"/>
      <c r="B33" s="8"/>
      <c r="C33" s="8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zoomScale="70" zoomScaleNormal="70" workbookViewId="0">
      <selection activeCell="B9" sqref="B9"/>
    </sheetView>
  </sheetViews>
  <sheetFormatPr defaultColWidth="62.140625" defaultRowHeight="30" customHeight="1" x14ac:dyDescent="0.25"/>
  <cols>
    <col min="1" max="1" width="85.85546875" style="1" customWidth="1"/>
    <col min="2" max="3" width="15.28515625" style="1" customWidth="1"/>
    <col min="4" max="194" width="16.85546875" style="1" customWidth="1"/>
    <col min="195" max="439" width="19.7109375" style="1" customWidth="1"/>
    <col min="440" max="670" width="18.42578125" style="1" customWidth="1"/>
    <col min="671" max="856" width="20.42578125" style="1" customWidth="1"/>
    <col min="857" max="16384" width="62.140625" style="1"/>
  </cols>
  <sheetData>
    <row r="1" spans="1:3" ht="30" customHeight="1" x14ac:dyDescent="0.25">
      <c r="A1" s="2" t="s">
        <v>0</v>
      </c>
      <c r="B1" s="2" t="s">
        <v>1</v>
      </c>
      <c r="C1" s="2" t="s">
        <v>2</v>
      </c>
    </row>
    <row r="2" spans="1:3" ht="30" customHeight="1" x14ac:dyDescent="0.25">
      <c r="A2" s="3" t="s">
        <v>3</v>
      </c>
      <c r="B2" s="3"/>
      <c r="C2" s="3"/>
    </row>
    <row r="3" spans="1:3" ht="30" customHeight="1" x14ac:dyDescent="0.25">
      <c r="A3" s="4" t="s">
        <v>4</v>
      </c>
      <c r="B3" s="4"/>
      <c r="C3" s="4"/>
    </row>
    <row r="4" spans="1:3" ht="30" customHeight="1" x14ac:dyDescent="0.25">
      <c r="A4" s="5" t="s">
        <v>27</v>
      </c>
      <c r="B4" s="5"/>
      <c r="C4" s="5"/>
    </row>
    <row r="5" spans="1:3" ht="30" customHeight="1" x14ac:dyDescent="0.25">
      <c r="A5" s="6" t="s">
        <v>108</v>
      </c>
      <c r="B5" s="10">
        <v>43081</v>
      </c>
      <c r="C5" s="10">
        <v>43111</v>
      </c>
    </row>
    <row r="6" spans="1:3" ht="30" customHeight="1" x14ac:dyDescent="0.25">
      <c r="A6" s="6" t="s">
        <v>75</v>
      </c>
      <c r="B6" s="10">
        <v>43115</v>
      </c>
      <c r="C6" s="10">
        <v>43147</v>
      </c>
    </row>
    <row r="7" spans="1:3" ht="30" customHeight="1" x14ac:dyDescent="0.25">
      <c r="A7" s="6" t="s">
        <v>76</v>
      </c>
      <c r="B7" s="10">
        <v>42783</v>
      </c>
      <c r="C7" s="10">
        <v>43186</v>
      </c>
    </row>
    <row r="8" spans="1:3" ht="30" customHeight="1" x14ac:dyDescent="0.25">
      <c r="A8" s="6" t="s">
        <v>8</v>
      </c>
      <c r="B8" s="10">
        <v>43186</v>
      </c>
      <c r="C8" s="10">
        <v>43276</v>
      </c>
    </row>
    <row r="9" spans="1:3" ht="30" customHeight="1" x14ac:dyDescent="0.25">
      <c r="A9" s="6" t="s">
        <v>9</v>
      </c>
      <c r="B9" s="10">
        <v>43381</v>
      </c>
      <c r="C9" s="10">
        <v>43412</v>
      </c>
    </row>
    <row r="10" spans="1:3" ht="30" customHeight="1" x14ac:dyDescent="0.25">
      <c r="A10" s="6" t="s">
        <v>13</v>
      </c>
      <c r="B10" s="10">
        <v>43412</v>
      </c>
      <c r="C10" s="10">
        <v>43442</v>
      </c>
    </row>
    <row r="11" spans="1:3" ht="30" customHeight="1" x14ac:dyDescent="0.25">
      <c r="A11" s="6" t="s">
        <v>15</v>
      </c>
      <c r="B11" s="10">
        <v>43474</v>
      </c>
      <c r="C11" s="10">
        <v>43504</v>
      </c>
    </row>
    <row r="12" spans="1:3" ht="30" customHeight="1" x14ac:dyDescent="0.25">
      <c r="A12" s="6" t="s">
        <v>64</v>
      </c>
      <c r="B12" s="10">
        <v>43504</v>
      </c>
      <c r="C12" s="10">
        <v>43624</v>
      </c>
    </row>
    <row r="13" spans="1:3" ht="23.25" customHeight="1" x14ac:dyDescent="0.25">
      <c r="A13" s="6" t="s">
        <v>91</v>
      </c>
      <c r="B13" s="10">
        <v>43504</v>
      </c>
      <c r="C13" s="10">
        <v>45036</v>
      </c>
    </row>
    <row r="14" spans="1:3" x14ac:dyDescent="0.25">
      <c r="A14" s="6" t="s">
        <v>17</v>
      </c>
      <c r="B14" s="11">
        <v>43869</v>
      </c>
      <c r="C14" s="11">
        <v>43899</v>
      </c>
    </row>
    <row r="15" spans="1:3" ht="30" customHeight="1" x14ac:dyDescent="0.25">
      <c r="A15" s="6" t="s">
        <v>21</v>
      </c>
      <c r="B15" s="11">
        <v>43929</v>
      </c>
      <c r="C15" s="11">
        <v>43959</v>
      </c>
    </row>
    <row r="16" spans="1:3" ht="30" customHeight="1" x14ac:dyDescent="0.25">
      <c r="A16" s="7"/>
      <c r="B16" s="8"/>
      <c r="C16" s="8"/>
    </row>
    <row r="17" spans="1:3" ht="30" customHeight="1" x14ac:dyDescent="0.25">
      <c r="A17" s="7"/>
      <c r="B17" s="8"/>
      <c r="C17" s="8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opLeftCell="A2" zoomScale="70" zoomScaleNormal="70" workbookViewId="0">
      <selection activeCell="C7" sqref="C7"/>
    </sheetView>
  </sheetViews>
  <sheetFormatPr defaultColWidth="62.140625" defaultRowHeight="30" customHeight="1" x14ac:dyDescent="0.25"/>
  <cols>
    <col min="1" max="1" width="85.85546875" style="1" customWidth="1"/>
    <col min="2" max="3" width="15.28515625" style="1" customWidth="1"/>
    <col min="4" max="194" width="16.85546875" style="1" customWidth="1"/>
    <col min="195" max="439" width="19.7109375" style="1" customWidth="1"/>
    <col min="440" max="670" width="18.42578125" style="1" customWidth="1"/>
    <col min="671" max="856" width="20.42578125" style="1" customWidth="1"/>
    <col min="857" max="16384" width="62.140625" style="1"/>
  </cols>
  <sheetData>
    <row r="1" spans="1:3" ht="30" customHeight="1" x14ac:dyDescent="0.25">
      <c r="A1" s="2" t="s">
        <v>0</v>
      </c>
      <c r="B1" s="2" t="s">
        <v>1</v>
      </c>
      <c r="C1" s="2" t="s">
        <v>2</v>
      </c>
    </row>
    <row r="2" spans="1:3" ht="30" customHeight="1" x14ac:dyDescent="0.25">
      <c r="A2" s="3" t="s">
        <v>3</v>
      </c>
      <c r="B2" s="3"/>
      <c r="C2" s="3"/>
    </row>
    <row r="3" spans="1:3" ht="30" customHeight="1" x14ac:dyDescent="0.25">
      <c r="A3" s="4" t="s">
        <v>4</v>
      </c>
      <c r="B3" s="4"/>
      <c r="C3" s="4"/>
    </row>
    <row r="4" spans="1:3" ht="30" customHeight="1" x14ac:dyDescent="0.25">
      <c r="A4" s="5" t="s">
        <v>22</v>
      </c>
      <c r="B4" s="5"/>
      <c r="C4" s="5"/>
    </row>
    <row r="5" spans="1:3" ht="30" customHeight="1" x14ac:dyDescent="0.25">
      <c r="A5" s="6" t="s">
        <v>109</v>
      </c>
      <c r="B5" s="10">
        <v>43103</v>
      </c>
      <c r="C5" s="10">
        <v>43125</v>
      </c>
    </row>
    <row r="6" spans="1:3" ht="30" customHeight="1" x14ac:dyDescent="0.25">
      <c r="A6" s="6" t="s">
        <v>75</v>
      </c>
      <c r="B6" s="10">
        <v>43126</v>
      </c>
      <c r="C6" s="10">
        <v>43543</v>
      </c>
    </row>
    <row r="7" spans="1:3" ht="30" customHeight="1" x14ac:dyDescent="0.25">
      <c r="A7" s="6" t="s">
        <v>76</v>
      </c>
      <c r="B7" s="10"/>
      <c r="C7" s="10">
        <v>43186</v>
      </c>
    </row>
    <row r="8" spans="1:3" ht="30" customHeight="1" x14ac:dyDescent="0.25">
      <c r="A8" s="6" t="s">
        <v>8</v>
      </c>
      <c r="B8" s="10"/>
      <c r="C8" s="10">
        <v>43276</v>
      </c>
    </row>
    <row r="9" spans="1:3" ht="30" customHeight="1" x14ac:dyDescent="0.25">
      <c r="A9" s="6" t="s">
        <v>99</v>
      </c>
      <c r="B9" s="10">
        <v>43140</v>
      </c>
      <c r="C9" s="10">
        <v>43159</v>
      </c>
    </row>
    <row r="10" spans="1:3" ht="30" customHeight="1" x14ac:dyDescent="0.25">
      <c r="A10" s="6" t="s">
        <v>9</v>
      </c>
      <c r="B10" s="10"/>
      <c r="C10" s="10">
        <v>43235</v>
      </c>
    </row>
    <row r="11" spans="1:3" ht="30" customHeight="1" x14ac:dyDescent="0.25">
      <c r="A11" s="6" t="s">
        <v>13</v>
      </c>
      <c r="B11" s="10">
        <v>43282</v>
      </c>
      <c r="C11" s="10">
        <v>43374</v>
      </c>
    </row>
    <row r="12" spans="1:3" ht="30" customHeight="1" x14ac:dyDescent="0.25">
      <c r="A12" s="6" t="s">
        <v>15</v>
      </c>
      <c r="B12" s="10">
        <v>43435</v>
      </c>
      <c r="C12" s="10">
        <v>43464</v>
      </c>
    </row>
    <row r="13" spans="1:3" ht="30" customHeight="1" x14ac:dyDescent="0.25">
      <c r="A13" s="6" t="s">
        <v>64</v>
      </c>
      <c r="B13" s="10">
        <v>43504</v>
      </c>
      <c r="C13" s="10" t="s">
        <v>77</v>
      </c>
    </row>
    <row r="14" spans="1:3" ht="15" x14ac:dyDescent="0.25">
      <c r="A14" s="6" t="s">
        <v>91</v>
      </c>
      <c r="B14" s="10">
        <v>43504</v>
      </c>
      <c r="C14" s="10">
        <v>45036</v>
      </c>
    </row>
    <row r="15" spans="1:3" x14ac:dyDescent="0.25">
      <c r="A15" s="6" t="s">
        <v>17</v>
      </c>
      <c r="B15" s="11">
        <f>B14+365</f>
        <v>43869</v>
      </c>
      <c r="C15" s="11">
        <f>B15+30</f>
        <v>43899</v>
      </c>
    </row>
    <row r="16" spans="1:3" ht="30" customHeight="1" x14ac:dyDescent="0.25">
      <c r="A16" s="6" t="s">
        <v>19</v>
      </c>
      <c r="B16" s="11">
        <v>43899</v>
      </c>
      <c r="C16" s="11">
        <v>43929</v>
      </c>
    </row>
    <row r="17" spans="1:3" ht="30" customHeight="1" x14ac:dyDescent="0.25">
      <c r="A17" s="6" t="s">
        <v>21</v>
      </c>
      <c r="B17" s="11">
        <v>45036</v>
      </c>
      <c r="C17" s="11">
        <v>45066</v>
      </c>
    </row>
    <row r="18" spans="1:3" ht="30" customHeight="1" x14ac:dyDescent="0.25">
      <c r="A18" s="7"/>
      <c r="B18" s="8"/>
      <c r="C18" s="8"/>
    </row>
    <row r="19" spans="1:3" ht="30" customHeight="1" x14ac:dyDescent="0.25">
      <c r="A19" s="7"/>
      <c r="B19" s="8"/>
      <c r="C19" s="8"/>
    </row>
    <row r="20" spans="1:3" ht="30" customHeight="1" x14ac:dyDescent="0.25">
      <c r="A20" s="7"/>
      <c r="B20" s="8"/>
      <c r="C20" s="8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zoomScale="70" zoomScaleNormal="70" workbookViewId="0">
      <selection activeCell="B7" sqref="B7"/>
    </sheetView>
  </sheetViews>
  <sheetFormatPr defaultColWidth="62.140625" defaultRowHeight="30" customHeight="1" x14ac:dyDescent="0.25"/>
  <cols>
    <col min="1" max="1" width="85.85546875" style="1" customWidth="1"/>
    <col min="2" max="3" width="15.28515625" style="1" customWidth="1"/>
    <col min="4" max="194" width="16.85546875" style="1" customWidth="1"/>
    <col min="195" max="439" width="19.7109375" style="1" customWidth="1"/>
    <col min="440" max="670" width="18.42578125" style="1" customWidth="1"/>
    <col min="671" max="856" width="20.42578125" style="1" customWidth="1"/>
    <col min="857" max="16384" width="62.140625" style="1"/>
  </cols>
  <sheetData>
    <row r="1" spans="1:3" ht="30" customHeight="1" x14ac:dyDescent="0.25">
      <c r="A1" s="2" t="s">
        <v>0</v>
      </c>
      <c r="B1" s="2" t="s">
        <v>1</v>
      </c>
      <c r="C1" s="2" t="s">
        <v>2</v>
      </c>
    </row>
    <row r="2" spans="1:3" ht="30" customHeight="1" x14ac:dyDescent="0.25">
      <c r="A2" s="3" t="s">
        <v>3</v>
      </c>
      <c r="B2" s="3"/>
      <c r="C2" s="3"/>
    </row>
    <row r="3" spans="1:3" ht="30" customHeight="1" x14ac:dyDescent="0.25">
      <c r="A3" s="4" t="s">
        <v>4</v>
      </c>
      <c r="B3" s="4"/>
      <c r="C3" s="4"/>
    </row>
    <row r="4" spans="1:3" ht="30" customHeight="1" x14ac:dyDescent="0.25">
      <c r="A4" s="5" t="s">
        <v>25</v>
      </c>
      <c r="B4" s="5"/>
      <c r="C4" s="5"/>
    </row>
    <row r="5" spans="1:3" ht="30" customHeight="1" x14ac:dyDescent="0.25">
      <c r="A5" s="6" t="s">
        <v>110</v>
      </c>
      <c r="B5" s="10">
        <v>43103</v>
      </c>
      <c r="C5" s="10">
        <v>43152</v>
      </c>
    </row>
    <row r="6" spans="1:3" ht="30" customHeight="1" x14ac:dyDescent="0.25">
      <c r="A6" s="6" t="s">
        <v>75</v>
      </c>
      <c r="B6" s="10">
        <v>43153</v>
      </c>
      <c r="C6" s="10">
        <v>43181</v>
      </c>
    </row>
    <row r="7" spans="1:3" ht="30" customHeight="1" x14ac:dyDescent="0.25">
      <c r="A7" s="6" t="s">
        <v>76</v>
      </c>
      <c r="B7" s="10"/>
      <c r="C7" s="10">
        <v>43236</v>
      </c>
    </row>
    <row r="8" spans="1:3" ht="30" customHeight="1" x14ac:dyDescent="0.25">
      <c r="A8" s="6" t="s">
        <v>7</v>
      </c>
      <c r="B8" s="10">
        <v>43236</v>
      </c>
      <c r="C8" s="10">
        <v>43251</v>
      </c>
    </row>
    <row r="9" spans="1:3" ht="30" customHeight="1" x14ac:dyDescent="0.25">
      <c r="A9" s="6" t="s">
        <v>8</v>
      </c>
      <c r="B9" s="10">
        <v>43236</v>
      </c>
      <c r="C9" s="10">
        <v>43326</v>
      </c>
    </row>
    <row r="10" spans="1:3" ht="30" customHeight="1" x14ac:dyDescent="0.25">
      <c r="A10" s="6" t="s">
        <v>9</v>
      </c>
      <c r="B10" s="10">
        <v>43431</v>
      </c>
      <c r="C10" s="10">
        <v>43446</v>
      </c>
    </row>
    <row r="11" spans="1:3" ht="30" customHeight="1" x14ac:dyDescent="0.25">
      <c r="A11" s="6" t="s">
        <v>10</v>
      </c>
      <c r="B11" s="10"/>
      <c r="C11" s="10">
        <v>43454</v>
      </c>
    </row>
    <row r="12" spans="1:3" ht="30" customHeight="1" x14ac:dyDescent="0.25">
      <c r="A12" s="6" t="s">
        <v>11</v>
      </c>
      <c r="B12" s="10">
        <v>43447</v>
      </c>
      <c r="C12" s="10">
        <v>43462</v>
      </c>
    </row>
    <row r="13" spans="1:3" ht="30" customHeight="1" x14ac:dyDescent="0.25">
      <c r="A13" s="6" t="s">
        <v>13</v>
      </c>
      <c r="B13" s="10"/>
      <c r="C13" s="10">
        <v>43492</v>
      </c>
    </row>
    <row r="14" spans="1:3" ht="30" customHeight="1" x14ac:dyDescent="0.25">
      <c r="A14" s="6" t="s">
        <v>15</v>
      </c>
      <c r="B14" s="10"/>
      <c r="C14" s="10">
        <v>43554</v>
      </c>
    </row>
    <row r="15" spans="1:3" ht="30" customHeight="1" x14ac:dyDescent="0.25">
      <c r="A15" s="6" t="s">
        <v>64</v>
      </c>
      <c r="B15" s="10">
        <v>43554</v>
      </c>
      <c r="C15" s="10">
        <v>43674</v>
      </c>
    </row>
    <row r="16" spans="1:3" ht="15" x14ac:dyDescent="0.25">
      <c r="A16" s="6" t="s">
        <v>91</v>
      </c>
      <c r="B16" s="10">
        <v>43556</v>
      </c>
      <c r="C16" s="10">
        <v>45086</v>
      </c>
    </row>
    <row r="17" spans="1:3" x14ac:dyDescent="0.25">
      <c r="A17" s="6" t="s">
        <v>17</v>
      </c>
      <c r="B17" s="11">
        <f>B16+365</f>
        <v>43921</v>
      </c>
      <c r="C17" s="11">
        <f>B17+30</f>
        <v>43951</v>
      </c>
    </row>
    <row r="18" spans="1:3" ht="30" customHeight="1" x14ac:dyDescent="0.25">
      <c r="A18" s="6" t="s">
        <v>20</v>
      </c>
      <c r="B18" s="11">
        <v>43981</v>
      </c>
      <c r="C18" s="11">
        <v>43981</v>
      </c>
    </row>
    <row r="19" spans="1:3" ht="30" customHeight="1" x14ac:dyDescent="0.25">
      <c r="A19" s="6" t="s">
        <v>21</v>
      </c>
      <c r="B19" s="11">
        <v>43981</v>
      </c>
      <c r="C19" s="11">
        <v>44011</v>
      </c>
    </row>
    <row r="20" spans="1:3" ht="30" customHeight="1" x14ac:dyDescent="0.25">
      <c r="A20" s="7"/>
      <c r="B20" s="8"/>
      <c r="C20" s="8"/>
    </row>
    <row r="21" spans="1:3" ht="30" customHeight="1" x14ac:dyDescent="0.25">
      <c r="A21" s="7"/>
      <c r="B21" s="8"/>
      <c r="C21" s="8"/>
    </row>
    <row r="22" spans="1:3" ht="30" customHeight="1" x14ac:dyDescent="0.25">
      <c r="A22" s="7"/>
      <c r="B22" s="8"/>
      <c r="C22" s="8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zoomScale="70" zoomScaleNormal="70" workbookViewId="0">
      <selection activeCell="A10" sqref="A10"/>
    </sheetView>
  </sheetViews>
  <sheetFormatPr defaultColWidth="62.140625" defaultRowHeight="30" customHeight="1" x14ac:dyDescent="0.25"/>
  <cols>
    <col min="1" max="1" width="85.85546875" style="1" customWidth="1"/>
    <col min="2" max="3" width="15.28515625" style="1" customWidth="1"/>
    <col min="4" max="194" width="16.85546875" style="1" customWidth="1"/>
    <col min="195" max="439" width="19.7109375" style="1" customWidth="1"/>
    <col min="440" max="670" width="18.42578125" style="1" customWidth="1"/>
    <col min="671" max="856" width="20.42578125" style="1" customWidth="1"/>
    <col min="857" max="16384" width="62.140625" style="1"/>
  </cols>
  <sheetData>
    <row r="1" spans="1:3" ht="30" customHeight="1" x14ac:dyDescent="0.25">
      <c r="A1" s="2" t="s">
        <v>0</v>
      </c>
      <c r="B1" s="2" t="s">
        <v>1</v>
      </c>
      <c r="C1" s="2" t="s">
        <v>2</v>
      </c>
    </row>
    <row r="2" spans="1:3" ht="30" customHeight="1" x14ac:dyDescent="0.25">
      <c r="A2" s="3" t="s">
        <v>3</v>
      </c>
      <c r="B2" s="3"/>
      <c r="C2" s="3"/>
    </row>
    <row r="3" spans="1:3" ht="30" customHeight="1" x14ac:dyDescent="0.25">
      <c r="A3" s="4" t="s">
        <v>4</v>
      </c>
      <c r="B3" s="4"/>
      <c r="C3" s="4"/>
    </row>
    <row r="4" spans="1:3" ht="30" customHeight="1" x14ac:dyDescent="0.25">
      <c r="A4" s="5" t="s">
        <v>28</v>
      </c>
      <c r="B4" s="5"/>
      <c r="C4" s="5"/>
    </row>
    <row r="5" spans="1:3" ht="30" customHeight="1" x14ac:dyDescent="0.25">
      <c r="A5" s="6" t="s">
        <v>89</v>
      </c>
      <c r="B5" s="10">
        <v>43026</v>
      </c>
      <c r="C5" s="10">
        <v>43027</v>
      </c>
    </row>
    <row r="6" spans="1:3" ht="30" customHeight="1" x14ac:dyDescent="0.25">
      <c r="A6" s="6" t="s">
        <v>98</v>
      </c>
      <c r="B6" s="10">
        <v>43119</v>
      </c>
      <c r="C6" s="10">
        <v>43159</v>
      </c>
    </row>
    <row r="7" spans="1:3" ht="30" customHeight="1" x14ac:dyDescent="0.25">
      <c r="A7" s="6" t="s">
        <v>75</v>
      </c>
      <c r="B7" s="10">
        <v>43167</v>
      </c>
      <c r="C7" s="10">
        <v>43230</v>
      </c>
    </row>
    <row r="8" spans="1:3" ht="30" customHeight="1" x14ac:dyDescent="0.25">
      <c r="A8" s="6" t="s">
        <v>61</v>
      </c>
      <c r="B8" s="10">
        <v>43166</v>
      </c>
      <c r="C8" s="10">
        <v>43180</v>
      </c>
    </row>
    <row r="9" spans="1:3" ht="30" customHeight="1" x14ac:dyDescent="0.25">
      <c r="A9" s="6" t="s">
        <v>113</v>
      </c>
      <c r="B9" s="10">
        <v>43185</v>
      </c>
      <c r="C9" s="10">
        <v>43203</v>
      </c>
    </row>
    <row r="10" spans="1:3" ht="30" customHeight="1" x14ac:dyDescent="0.25">
      <c r="A10" s="6" t="s">
        <v>5</v>
      </c>
      <c r="B10" s="10">
        <v>43206</v>
      </c>
      <c r="C10" s="10">
        <v>43207</v>
      </c>
    </row>
    <row r="11" spans="1:3" ht="30" customHeight="1" x14ac:dyDescent="0.25">
      <c r="A11" s="6" t="s">
        <v>76</v>
      </c>
      <c r="B11" s="10">
        <v>43208</v>
      </c>
      <c r="C11" s="10">
        <v>43250</v>
      </c>
    </row>
    <row r="12" spans="1:3" ht="30" customHeight="1" x14ac:dyDescent="0.25">
      <c r="A12" s="6" t="s">
        <v>7</v>
      </c>
      <c r="B12" s="10">
        <v>43250</v>
      </c>
      <c r="C12" s="10">
        <v>43265</v>
      </c>
    </row>
    <row r="13" spans="1:3" ht="30" customHeight="1" x14ac:dyDescent="0.25">
      <c r="A13" s="6" t="s">
        <v>8</v>
      </c>
      <c r="B13" s="10">
        <v>43250</v>
      </c>
      <c r="C13" s="10">
        <v>43340</v>
      </c>
    </row>
    <row r="14" spans="1:3" ht="30" customHeight="1" x14ac:dyDescent="0.25">
      <c r="A14" s="6" t="s">
        <v>92</v>
      </c>
      <c r="B14" s="10">
        <v>43265</v>
      </c>
      <c r="C14" s="10">
        <v>43295</v>
      </c>
    </row>
    <row r="15" spans="1:3" ht="30" customHeight="1" x14ac:dyDescent="0.25">
      <c r="A15" s="6" t="s">
        <v>90</v>
      </c>
      <c r="B15" s="10">
        <v>43297</v>
      </c>
      <c r="C15" s="10">
        <v>43342</v>
      </c>
    </row>
    <row r="16" spans="1:3" ht="30" customHeight="1" x14ac:dyDescent="0.25">
      <c r="A16" s="6" t="s">
        <v>12</v>
      </c>
      <c r="B16" s="10">
        <v>43469</v>
      </c>
      <c r="C16" s="10">
        <v>43476</v>
      </c>
    </row>
    <row r="17" spans="1:3" ht="30" customHeight="1" x14ac:dyDescent="0.25">
      <c r="A17" s="6" t="s">
        <v>13</v>
      </c>
      <c r="B17" s="10">
        <v>43476</v>
      </c>
      <c r="C17" s="10">
        <v>43506</v>
      </c>
    </row>
    <row r="18" spans="1:3" ht="30" customHeight="1" x14ac:dyDescent="0.25">
      <c r="A18" s="6" t="s">
        <v>14</v>
      </c>
      <c r="B18" s="10">
        <v>43508</v>
      </c>
      <c r="C18" s="10">
        <v>43538</v>
      </c>
    </row>
    <row r="19" spans="1:3" ht="30" customHeight="1" x14ac:dyDescent="0.25">
      <c r="A19" s="6" t="s">
        <v>15</v>
      </c>
      <c r="B19" s="10">
        <v>43538</v>
      </c>
      <c r="C19" s="10">
        <v>43568</v>
      </c>
    </row>
    <row r="20" spans="1:3" ht="30" customHeight="1" x14ac:dyDescent="0.25">
      <c r="A20" s="6" t="s">
        <v>16</v>
      </c>
      <c r="B20" s="10">
        <v>43553</v>
      </c>
      <c r="C20" s="10">
        <v>43568</v>
      </c>
    </row>
    <row r="21" spans="1:3" ht="30" customHeight="1" x14ac:dyDescent="0.25">
      <c r="A21" s="6" t="s">
        <v>64</v>
      </c>
      <c r="B21" s="10">
        <v>43568</v>
      </c>
      <c r="C21" s="10">
        <v>43688</v>
      </c>
    </row>
    <row r="22" spans="1:3" ht="36.75" customHeight="1" x14ac:dyDescent="0.25">
      <c r="A22" s="6" t="s">
        <v>95</v>
      </c>
      <c r="B22" s="10">
        <v>43570</v>
      </c>
      <c r="C22" s="10">
        <v>45100</v>
      </c>
    </row>
    <row r="23" spans="1:3" ht="30" customHeight="1" x14ac:dyDescent="0.25">
      <c r="A23" s="6" t="s">
        <v>96</v>
      </c>
      <c r="B23" s="11">
        <v>45108</v>
      </c>
      <c r="C23" s="11">
        <f>B23+30</f>
        <v>45138</v>
      </c>
    </row>
    <row r="24" spans="1:3" ht="30" customHeight="1" x14ac:dyDescent="0.25">
      <c r="A24" s="7"/>
      <c r="B24" s="8"/>
      <c r="C24" s="8"/>
    </row>
    <row r="25" spans="1:3" ht="30" customHeight="1" x14ac:dyDescent="0.25">
      <c r="A25" s="7"/>
      <c r="B25" s="8"/>
      <c r="C25" s="8"/>
    </row>
    <row r="26" spans="1:3" ht="30" customHeight="1" x14ac:dyDescent="0.25">
      <c r="A26" s="7"/>
      <c r="B26" s="8"/>
      <c r="C26" s="8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22"/>
  <sheetViews>
    <sheetView zoomScale="70" zoomScaleNormal="70" workbookViewId="0">
      <selection activeCell="B7" sqref="B7"/>
    </sheetView>
  </sheetViews>
  <sheetFormatPr defaultColWidth="62.140625" defaultRowHeight="30" customHeight="1" x14ac:dyDescent="0.25"/>
  <cols>
    <col min="1" max="1" width="85.85546875" style="1" customWidth="1"/>
    <col min="2" max="3" width="15.28515625" style="1" customWidth="1"/>
    <col min="4" max="194" width="16.85546875" style="1" customWidth="1"/>
    <col min="195" max="439" width="19.7109375" style="1" customWidth="1"/>
    <col min="440" max="670" width="18.42578125" style="1" customWidth="1"/>
    <col min="671" max="856" width="20.42578125" style="1" customWidth="1"/>
    <col min="857" max="16384" width="62.140625" style="1"/>
  </cols>
  <sheetData>
    <row r="1" spans="1:3" ht="30" customHeight="1" x14ac:dyDescent="0.25">
      <c r="A1" s="2" t="s">
        <v>0</v>
      </c>
      <c r="B1" s="2" t="s">
        <v>1</v>
      </c>
      <c r="C1" s="2" t="s">
        <v>2</v>
      </c>
    </row>
    <row r="2" spans="1:3" ht="30" customHeight="1" x14ac:dyDescent="0.25">
      <c r="A2" s="3" t="s">
        <v>3</v>
      </c>
      <c r="B2" s="3"/>
      <c r="C2" s="3"/>
    </row>
    <row r="3" spans="1:3" ht="30" customHeight="1" x14ac:dyDescent="0.25">
      <c r="A3" s="4" t="s">
        <v>4</v>
      </c>
      <c r="B3" s="4"/>
      <c r="C3" s="4"/>
    </row>
    <row r="4" spans="1:3" ht="30" customHeight="1" x14ac:dyDescent="0.25">
      <c r="A4" s="5" t="s">
        <v>26</v>
      </c>
      <c r="B4" s="5"/>
      <c r="C4" s="5"/>
    </row>
    <row r="5" spans="1:3" ht="30" customHeight="1" x14ac:dyDescent="0.25">
      <c r="A5" s="6" t="s">
        <v>111</v>
      </c>
      <c r="B5" s="10">
        <v>43132</v>
      </c>
      <c r="C5" s="10">
        <v>43171</v>
      </c>
    </row>
    <row r="6" spans="1:3" ht="30" customHeight="1" x14ac:dyDescent="0.25">
      <c r="A6" s="6" t="s">
        <v>75</v>
      </c>
      <c r="B6" s="10">
        <v>43172</v>
      </c>
      <c r="C6" s="10">
        <v>43245</v>
      </c>
    </row>
    <row r="7" spans="1:3" ht="30" customHeight="1" x14ac:dyDescent="0.25">
      <c r="A7" s="6" t="s">
        <v>76</v>
      </c>
      <c r="B7" s="10">
        <v>43257</v>
      </c>
      <c r="C7" s="10">
        <v>43272</v>
      </c>
    </row>
    <row r="8" spans="1:3" ht="30" customHeight="1" x14ac:dyDescent="0.25">
      <c r="A8" s="6" t="s">
        <v>7</v>
      </c>
      <c r="B8" s="10">
        <v>43257</v>
      </c>
      <c r="C8" s="10">
        <v>43347</v>
      </c>
    </row>
    <row r="9" spans="1:3" ht="30" customHeight="1" x14ac:dyDescent="0.25">
      <c r="A9" s="6" t="s">
        <v>8</v>
      </c>
      <c r="B9" s="11">
        <v>43362</v>
      </c>
      <c r="C9" s="11">
        <v>43392</v>
      </c>
    </row>
    <row r="10" spans="1:3" ht="30" customHeight="1" x14ac:dyDescent="0.25">
      <c r="A10" s="6" t="s">
        <v>63</v>
      </c>
      <c r="B10" s="11">
        <v>43362</v>
      </c>
      <c r="C10" s="11">
        <v>43392</v>
      </c>
    </row>
    <row r="11" spans="1:3" ht="30" customHeight="1" x14ac:dyDescent="0.25">
      <c r="A11" s="6" t="s">
        <v>9</v>
      </c>
      <c r="B11" s="11">
        <v>43407</v>
      </c>
      <c r="C11" s="11">
        <v>43429</v>
      </c>
    </row>
    <row r="12" spans="1:3" ht="30" customHeight="1" x14ac:dyDescent="0.25">
      <c r="A12" s="6" t="s">
        <v>13</v>
      </c>
      <c r="B12" s="11">
        <v>43399</v>
      </c>
      <c r="C12" s="11">
        <v>43429</v>
      </c>
    </row>
    <row r="13" spans="1:3" ht="30" customHeight="1" x14ac:dyDescent="0.25">
      <c r="A13" s="6" t="s">
        <v>15</v>
      </c>
      <c r="B13" s="11">
        <v>43461</v>
      </c>
      <c r="C13" s="11">
        <v>43491</v>
      </c>
    </row>
    <row r="14" spans="1:3" ht="30" customHeight="1" x14ac:dyDescent="0.25">
      <c r="A14" s="6" t="s">
        <v>64</v>
      </c>
      <c r="B14" s="11">
        <v>43491</v>
      </c>
      <c r="C14" s="11">
        <v>43611</v>
      </c>
    </row>
    <row r="15" spans="1:3" ht="27.75" customHeight="1" x14ac:dyDescent="0.25">
      <c r="A15" s="6" t="s">
        <v>91</v>
      </c>
      <c r="B15" s="11">
        <v>43491</v>
      </c>
      <c r="C15" s="11">
        <v>44586</v>
      </c>
    </row>
    <row r="16" spans="1:3" x14ac:dyDescent="0.25">
      <c r="A16" s="6" t="s">
        <v>17</v>
      </c>
      <c r="B16" s="11">
        <v>43856</v>
      </c>
      <c r="C16" s="11">
        <v>43886</v>
      </c>
    </row>
    <row r="17" spans="1:3" ht="30" customHeight="1" x14ac:dyDescent="0.25">
      <c r="A17" s="6" t="s">
        <v>18</v>
      </c>
      <c r="B17" s="11">
        <v>43856</v>
      </c>
      <c r="C17" s="11">
        <v>43886</v>
      </c>
    </row>
    <row r="18" spans="1:3" ht="30" customHeight="1" x14ac:dyDescent="0.25">
      <c r="A18" s="6" t="s">
        <v>20</v>
      </c>
      <c r="B18" s="11">
        <v>43916</v>
      </c>
      <c r="C18" s="11">
        <v>43916</v>
      </c>
    </row>
    <row r="19" spans="1:3" ht="30" customHeight="1" x14ac:dyDescent="0.25">
      <c r="A19" s="6" t="s">
        <v>21</v>
      </c>
      <c r="B19" s="11">
        <v>43916</v>
      </c>
      <c r="C19" s="11">
        <v>43946</v>
      </c>
    </row>
    <row r="20" spans="1:3" ht="30" customHeight="1" x14ac:dyDescent="0.25">
      <c r="A20" s="7"/>
      <c r="B20" s="8"/>
      <c r="C20" s="8"/>
    </row>
    <row r="21" spans="1:3" ht="30" customHeight="1" x14ac:dyDescent="0.25">
      <c r="A21" s="7"/>
      <c r="B21" s="8"/>
      <c r="C21" s="8"/>
    </row>
    <row r="22" spans="1:3" ht="30" customHeight="1" x14ac:dyDescent="0.25">
      <c r="A22" s="7"/>
      <c r="B22" s="8"/>
      <c r="C22" s="8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zoomScale="70" zoomScaleNormal="70" workbookViewId="0">
      <selection activeCell="C9" sqref="C9"/>
    </sheetView>
  </sheetViews>
  <sheetFormatPr defaultColWidth="62.140625" defaultRowHeight="30" customHeight="1" x14ac:dyDescent="0.25"/>
  <cols>
    <col min="1" max="1" width="85.85546875" style="1" customWidth="1"/>
    <col min="2" max="3" width="15.28515625" style="1" customWidth="1"/>
    <col min="4" max="194" width="16.85546875" style="1" customWidth="1"/>
    <col min="195" max="439" width="19.7109375" style="1" customWidth="1"/>
    <col min="440" max="670" width="18.42578125" style="1" customWidth="1"/>
    <col min="671" max="856" width="20.42578125" style="1" customWidth="1"/>
    <col min="857" max="16384" width="62.140625" style="1"/>
  </cols>
  <sheetData>
    <row r="1" spans="1:3" ht="30" customHeight="1" x14ac:dyDescent="0.25">
      <c r="A1" s="2" t="s">
        <v>0</v>
      </c>
      <c r="B1" s="2" t="s">
        <v>1</v>
      </c>
      <c r="C1" s="2" t="s">
        <v>2</v>
      </c>
    </row>
    <row r="2" spans="1:3" ht="30" customHeight="1" x14ac:dyDescent="0.25">
      <c r="A2" s="3" t="s">
        <v>3</v>
      </c>
      <c r="B2" s="3"/>
      <c r="C2" s="3"/>
    </row>
    <row r="3" spans="1:3" ht="30" customHeight="1" x14ac:dyDescent="0.25">
      <c r="A3" s="4" t="s">
        <v>4</v>
      </c>
      <c r="B3" s="4"/>
      <c r="C3" s="4"/>
    </row>
    <row r="4" spans="1:3" ht="30" customHeight="1" x14ac:dyDescent="0.25">
      <c r="A4" s="5" t="s">
        <v>39</v>
      </c>
      <c r="B4" s="5"/>
      <c r="C4" s="5"/>
    </row>
    <row r="5" spans="1:3" ht="30" customHeight="1" x14ac:dyDescent="0.25">
      <c r="A5" s="6" t="s">
        <v>112</v>
      </c>
      <c r="B5" s="10">
        <v>43152</v>
      </c>
      <c r="C5" s="10">
        <v>43184</v>
      </c>
    </row>
    <row r="6" spans="1:3" ht="30" customHeight="1" x14ac:dyDescent="0.25">
      <c r="A6" s="6" t="s">
        <v>75</v>
      </c>
      <c r="B6" s="10">
        <v>43191</v>
      </c>
      <c r="C6" s="10">
        <v>43252</v>
      </c>
    </row>
    <row r="7" spans="1:3" ht="30" customHeight="1" x14ac:dyDescent="0.25">
      <c r="A7" s="6" t="s">
        <v>76</v>
      </c>
      <c r="B7" s="10">
        <v>43253</v>
      </c>
      <c r="C7" s="10">
        <v>43306</v>
      </c>
    </row>
    <row r="8" spans="1:3" ht="30" customHeight="1" x14ac:dyDescent="0.25">
      <c r="A8" s="6" t="s">
        <v>8</v>
      </c>
      <c r="B8" s="10">
        <v>43306</v>
      </c>
      <c r="C8" s="10">
        <v>43398</v>
      </c>
    </row>
    <row r="9" spans="1:3" ht="30" customHeight="1" x14ac:dyDescent="0.25">
      <c r="A9" s="6" t="s">
        <v>9</v>
      </c>
      <c r="B9" s="10">
        <v>43452</v>
      </c>
      <c r="C9" s="10">
        <v>43483</v>
      </c>
    </row>
    <row r="10" spans="1:3" ht="30" customHeight="1" x14ac:dyDescent="0.25">
      <c r="A10" s="6" t="s">
        <v>13</v>
      </c>
      <c r="B10" s="10">
        <v>43483</v>
      </c>
      <c r="C10" s="10">
        <v>43513</v>
      </c>
    </row>
    <row r="11" spans="1:3" ht="30" customHeight="1" x14ac:dyDescent="0.25">
      <c r="A11" s="6" t="s">
        <v>15</v>
      </c>
      <c r="B11" s="10">
        <v>43545</v>
      </c>
      <c r="C11" s="10">
        <v>43575</v>
      </c>
    </row>
    <row r="12" spans="1:3" ht="30" customHeight="1" x14ac:dyDescent="0.25">
      <c r="A12" s="6" t="s">
        <v>64</v>
      </c>
      <c r="B12" s="10">
        <v>43575</v>
      </c>
      <c r="C12" s="10">
        <v>43695</v>
      </c>
    </row>
    <row r="13" spans="1:3" ht="29.25" customHeight="1" x14ac:dyDescent="0.25">
      <c r="A13" s="6" t="s">
        <v>91</v>
      </c>
      <c r="B13" s="10">
        <v>43577</v>
      </c>
      <c r="C13" s="10">
        <v>45107</v>
      </c>
    </row>
    <row r="14" spans="1:3" x14ac:dyDescent="0.25">
      <c r="A14" s="6" t="s">
        <v>17</v>
      </c>
      <c r="B14" s="11">
        <f>B13+365</f>
        <v>43942</v>
      </c>
      <c r="C14" s="11">
        <f>B14+30</f>
        <v>43972</v>
      </c>
    </row>
    <row r="15" spans="1:3" ht="30" customHeight="1" x14ac:dyDescent="0.25">
      <c r="A15" s="6" t="s">
        <v>20</v>
      </c>
      <c r="B15" s="11">
        <v>44002</v>
      </c>
      <c r="C15" s="11">
        <v>44002</v>
      </c>
    </row>
    <row r="16" spans="1:3" ht="30" customHeight="1" x14ac:dyDescent="0.25">
      <c r="A16" s="6" t="s">
        <v>21</v>
      </c>
      <c r="B16" s="11">
        <v>44002</v>
      </c>
      <c r="C16" s="11">
        <v>44032</v>
      </c>
    </row>
    <row r="17" spans="1:3" ht="30" customHeight="1" x14ac:dyDescent="0.25">
      <c r="A17" s="7"/>
      <c r="B17" s="8"/>
      <c r="C17" s="8"/>
    </row>
    <row r="18" spans="1:3" ht="30" customHeight="1" x14ac:dyDescent="0.25">
      <c r="A18" s="7"/>
      <c r="B18" s="8"/>
      <c r="C18" s="8"/>
    </row>
    <row r="19" spans="1:3" ht="30" customHeight="1" x14ac:dyDescent="0.25">
      <c r="A19" s="7"/>
      <c r="B19" s="8"/>
      <c r="C19" s="8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opLeftCell="A3" zoomScale="70" zoomScaleNormal="70" workbookViewId="0">
      <selection activeCell="B7" sqref="B7"/>
    </sheetView>
  </sheetViews>
  <sheetFormatPr defaultColWidth="62.140625" defaultRowHeight="30" customHeight="1" x14ac:dyDescent="0.25"/>
  <cols>
    <col min="1" max="1" width="85.85546875" style="1" customWidth="1"/>
    <col min="2" max="3" width="15.28515625" style="1" customWidth="1"/>
    <col min="4" max="194" width="16.85546875" style="1" customWidth="1"/>
    <col min="195" max="439" width="19.7109375" style="1" customWidth="1"/>
    <col min="440" max="670" width="18.42578125" style="1" customWidth="1"/>
    <col min="671" max="856" width="20.42578125" style="1" customWidth="1"/>
    <col min="857" max="16384" width="62.140625" style="1"/>
  </cols>
  <sheetData>
    <row r="1" spans="1:3" ht="30" customHeight="1" x14ac:dyDescent="0.25">
      <c r="A1" s="2" t="s">
        <v>0</v>
      </c>
      <c r="B1" s="2" t="s">
        <v>1</v>
      </c>
      <c r="C1" s="2" t="s">
        <v>2</v>
      </c>
    </row>
    <row r="2" spans="1:3" ht="30" customHeight="1" x14ac:dyDescent="0.25">
      <c r="A2" s="3" t="s">
        <v>3</v>
      </c>
      <c r="B2" s="3"/>
      <c r="C2" s="3"/>
    </row>
    <row r="3" spans="1:3" ht="30" customHeight="1" x14ac:dyDescent="0.25">
      <c r="A3" s="4" t="s">
        <v>4</v>
      </c>
      <c r="B3" s="4"/>
      <c r="C3" s="4"/>
    </row>
    <row r="4" spans="1:3" ht="30" customHeight="1" x14ac:dyDescent="0.25">
      <c r="A4" s="5" t="s">
        <v>24</v>
      </c>
      <c r="B4" s="5"/>
      <c r="C4" s="5"/>
    </row>
    <row r="5" spans="1:3" ht="30" customHeight="1" x14ac:dyDescent="0.25">
      <c r="A5" s="6" t="s">
        <v>61</v>
      </c>
      <c r="B5" s="10">
        <v>43470</v>
      </c>
      <c r="C5" s="10">
        <v>43532</v>
      </c>
    </row>
    <row r="6" spans="1:3" ht="30" customHeight="1" x14ac:dyDescent="0.25">
      <c r="A6" s="6" t="s">
        <v>75</v>
      </c>
      <c r="B6" s="10">
        <v>43533</v>
      </c>
      <c r="C6" s="10">
        <v>43585</v>
      </c>
    </row>
    <row r="7" spans="1:3" ht="30" customHeight="1" x14ac:dyDescent="0.25">
      <c r="A7" s="6" t="s">
        <v>5</v>
      </c>
      <c r="B7" s="10">
        <v>43587</v>
      </c>
      <c r="C7" s="10">
        <v>43600</v>
      </c>
    </row>
    <row r="8" spans="1:3" ht="30" customHeight="1" x14ac:dyDescent="0.25">
      <c r="A8" s="6" t="s">
        <v>76</v>
      </c>
      <c r="B8" s="10">
        <v>43601</v>
      </c>
      <c r="C8" s="10">
        <v>43646</v>
      </c>
    </row>
    <row r="9" spans="1:3" ht="30" customHeight="1" x14ac:dyDescent="0.25">
      <c r="A9" s="6" t="s">
        <v>7</v>
      </c>
      <c r="B9" s="10">
        <v>43647</v>
      </c>
      <c r="C9" s="10">
        <v>43677</v>
      </c>
    </row>
    <row r="10" spans="1:3" ht="30" customHeight="1" x14ac:dyDescent="0.25">
      <c r="A10" s="6" t="s">
        <v>8</v>
      </c>
      <c r="B10" s="10">
        <v>43678</v>
      </c>
      <c r="C10" s="10">
        <v>43770</v>
      </c>
    </row>
    <row r="11" spans="1:3" ht="30" customHeight="1" x14ac:dyDescent="0.25">
      <c r="A11" s="6" t="s">
        <v>12</v>
      </c>
      <c r="B11" s="10" t="s">
        <v>97</v>
      </c>
      <c r="C11" s="10">
        <v>43829</v>
      </c>
    </row>
    <row r="12" spans="1:3" ht="30" customHeight="1" x14ac:dyDescent="0.25">
      <c r="A12" s="6" t="s">
        <v>13</v>
      </c>
      <c r="B12" s="10">
        <v>43836</v>
      </c>
      <c r="C12" s="10">
        <v>43889</v>
      </c>
    </row>
    <row r="13" spans="1:3" ht="30" customHeight="1" x14ac:dyDescent="0.25">
      <c r="A13" s="6" t="s">
        <v>14</v>
      </c>
      <c r="B13" s="10">
        <v>43647</v>
      </c>
      <c r="C13" s="10">
        <v>43677</v>
      </c>
    </row>
    <row r="14" spans="1:3" ht="30" customHeight="1" x14ac:dyDescent="0.25">
      <c r="A14" s="6" t="s">
        <v>15</v>
      </c>
      <c r="B14" s="10">
        <v>43678</v>
      </c>
      <c r="C14" s="10">
        <v>43708</v>
      </c>
    </row>
    <row r="15" spans="1:3" ht="30" customHeight="1" x14ac:dyDescent="0.25">
      <c r="A15" s="6" t="s">
        <v>64</v>
      </c>
      <c r="B15" s="10">
        <v>43891</v>
      </c>
      <c r="C15" s="10">
        <v>44099</v>
      </c>
    </row>
    <row r="16" spans="1:3" ht="15" x14ac:dyDescent="0.25">
      <c r="A16" s="6" t="s">
        <v>91</v>
      </c>
      <c r="B16" s="10">
        <v>44105</v>
      </c>
      <c r="C16" s="10">
        <v>45200</v>
      </c>
    </row>
    <row r="17" spans="1:3" x14ac:dyDescent="0.25">
      <c r="A17" s="6" t="s">
        <v>17</v>
      </c>
      <c r="B17" s="11">
        <f>B16+365</f>
        <v>44470</v>
      </c>
      <c r="C17" s="11">
        <f>B17+30</f>
        <v>44500</v>
      </c>
    </row>
    <row r="18" spans="1:3" ht="30" customHeight="1" x14ac:dyDescent="0.25">
      <c r="A18" s="6" t="s">
        <v>18</v>
      </c>
      <c r="B18" s="11">
        <f>B17</f>
        <v>44470</v>
      </c>
      <c r="C18" s="11">
        <f>C17</f>
        <v>44500</v>
      </c>
    </row>
    <row r="19" spans="1:3" ht="30" customHeight="1" x14ac:dyDescent="0.25">
      <c r="A19" s="6" t="s">
        <v>19</v>
      </c>
      <c r="B19" s="11">
        <f>C18</f>
        <v>44500</v>
      </c>
      <c r="C19" s="11">
        <f>B19+30</f>
        <v>44530</v>
      </c>
    </row>
    <row r="20" spans="1:3" ht="30" customHeight="1" x14ac:dyDescent="0.25">
      <c r="A20" s="6" t="s">
        <v>20</v>
      </c>
      <c r="B20" s="11">
        <f>C19</f>
        <v>44530</v>
      </c>
      <c r="C20" s="11">
        <f>C19</f>
        <v>44530</v>
      </c>
    </row>
    <row r="21" spans="1:3" ht="30" customHeight="1" x14ac:dyDescent="0.25">
      <c r="A21" s="6" t="s">
        <v>21</v>
      </c>
      <c r="B21" s="11">
        <v>45200</v>
      </c>
      <c r="C21" s="11">
        <f>B21+30</f>
        <v>45230</v>
      </c>
    </row>
    <row r="22" spans="1:3" ht="30" customHeight="1" x14ac:dyDescent="0.25">
      <c r="A22" s="7"/>
      <c r="B22" s="8"/>
      <c r="C22" s="8"/>
    </row>
    <row r="23" spans="1:3" ht="30" customHeight="1" x14ac:dyDescent="0.25">
      <c r="A23" s="7"/>
      <c r="B23" s="8"/>
      <c r="C23" s="8"/>
    </row>
    <row r="24" spans="1:3" ht="30" customHeight="1" x14ac:dyDescent="0.25">
      <c r="A24" s="7"/>
      <c r="B24" s="8"/>
      <c r="C24" s="8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Premissas</vt:lpstr>
      <vt:lpstr>Trecho Piloto Lagoas ES</vt:lpstr>
      <vt:lpstr>Trecho 8</vt:lpstr>
      <vt:lpstr>Trecho 6 7 9</vt:lpstr>
      <vt:lpstr>Trecho 1 a 4</vt:lpstr>
      <vt:lpstr>Trecho 5</vt:lpstr>
      <vt:lpstr>Trecho 10 e 11</vt:lpstr>
      <vt:lpstr>Trecho 12</vt:lpstr>
      <vt:lpstr>Trecho 13 e 14</vt:lpstr>
      <vt:lpstr>Trecho 15 e 16</vt:lpstr>
      <vt:lpstr>Trecho 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Hermeto Coutinho Campos</dc:creator>
  <cp:lastModifiedBy>Priscila Raquel Santos Belarmino Pegoretti</cp:lastModifiedBy>
  <dcterms:created xsi:type="dcterms:W3CDTF">2017-09-11T14:43:23Z</dcterms:created>
  <dcterms:modified xsi:type="dcterms:W3CDTF">2018-01-31T13:34:39Z</dcterms:modified>
</cp:coreProperties>
</file>